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195" windowHeight="13140" firstSheet="4" activeTab="7"/>
  </bookViews>
  <sheets>
    <sheet name="系统类" sheetId="9" r:id="rId1"/>
    <sheet name="装置类Ⅰ" sheetId="10" r:id="rId2"/>
    <sheet name="装置类Ⅱ" sheetId="11" r:id="rId3"/>
    <sheet name="附录1_抗拒绝服务及网络协议健壮性测试" sheetId="4" r:id="rId4"/>
    <sheet name="附录2_检测综合分数计算方法" sheetId="5" r:id="rId5"/>
    <sheet name="附录3_典型重要数据和操作定义" sheetId="6" r:id="rId6"/>
    <sheet name="附录4_典型高危端口" sheetId="7" r:id="rId7"/>
    <sheet name="附录5_抗拒绝服务及网络协议健壮性测试要求" sheetId="8" r:id="rId8"/>
  </sheets>
  <definedNames>
    <definedName name="_xlnm._FilterDatabase" localSheetId="0" hidden="1">系统类!$A$6:$S$57</definedName>
    <definedName name="_xlnm._FilterDatabase" localSheetId="1" hidden="1">装置类Ⅰ!$A$6:$M$36</definedName>
    <definedName name="_xlnm._FilterDatabase" localSheetId="2" hidden="1">装置类Ⅱ!$A$6:$M$25</definedName>
    <definedName name="_xlnm._FilterDatabase" localSheetId="3" hidden="1">附录1_抗拒绝服务及网络协议健壮性测试!$A$6:$H$75</definedName>
    <definedName name="_xlnm.Print_Area" localSheetId="3">附录1_抗拒绝服务及网络协议健壮性测试!$A$1:$H$75</definedName>
    <definedName name="_xlnm.Print_Area" localSheetId="4">附录2_检测综合分数计算方法!$A$1:$K$10</definedName>
    <definedName name="_xlnm.Print_Area" localSheetId="5">附录3_典型重要数据和操作定义!$A$1:$I$15</definedName>
    <definedName name="_xlnm.Print_Area" localSheetId="6">附录4_典型高危端口!$A$1:$C$10</definedName>
  </definedNames>
  <calcPr calcId="144525"/>
</workbook>
</file>

<file path=xl/sharedStrings.xml><?xml version="1.0" encoding="utf-8"?>
<sst xmlns="http://schemas.openxmlformats.org/spreadsheetml/2006/main" count="1246" uniqueCount="633">
  <si>
    <t>南方电网电力监控系统网络安全送样检测标准——系统类</t>
  </si>
  <si>
    <t>适用范围：1）主站端：电网运行控制系统(OCS系统)、电网运行管理系统(OMS系统)、变电站视频及环境监控系统（主站）等
          2）厂站端：变电站自动化系统、五防系统、换流站监控系统、变电站环境及视频监控系统（厂站）等</t>
  </si>
  <si>
    <t>序号</t>
  </si>
  <si>
    <t>检测类别</t>
  </si>
  <si>
    <t>检测方面</t>
  </si>
  <si>
    <t>检测项</t>
  </si>
  <si>
    <t>检测小项</t>
  </si>
  <si>
    <t>功能要求</t>
  </si>
  <si>
    <t>测试步骤</t>
  </si>
  <si>
    <t>测试范围
（等保定级）</t>
  </si>
  <si>
    <t>项目类型</t>
  </si>
  <si>
    <t>测试对象</t>
  </si>
  <si>
    <t>测试记录（*代表合格项/期望项）</t>
  </si>
  <si>
    <t>测试记录备注</t>
  </si>
  <si>
    <t>评价方法</t>
  </si>
  <si>
    <t>单项分值</t>
  </si>
  <si>
    <t>单项权重</t>
  </si>
  <si>
    <t>合规性检测</t>
  </si>
  <si>
    <t>安全计算环境（应用层）</t>
  </si>
  <si>
    <t>身份鉴别</t>
  </si>
  <si>
    <t>身份标识和鉴别</t>
  </si>
  <si>
    <t>应能对登录用户进行身份标识和鉴别，对身份标识的唯一性进行自动检查，对身份鉴别信息的复杂度进行检查，并自动提醒用户定期更换。</t>
  </si>
  <si>
    <t>1）检查是否具备身份标识和鉴别功能；
2）新建两个身份标识一样的测试账户，验证身份标识的唯一性进行自动检查是否有效；
3）新建一个测试帐号，通过设置弱口令，验证鉴别信息复杂度检查是否有效，密码复杂度要求口令不得小于8位，且为字母、数字或特殊符号的混合组合，用户名和口令不允许相同；
4）检查是否具备身份鉴别信息有效时间设置，设置一个较短的身份鉴别信息有效时间，检查过期后是否提醒用户更换。</t>
  </si>
  <si>
    <t>第二级及以上系统</t>
  </si>
  <si>
    <t>关键项目</t>
  </si>
  <si>
    <t>主站和厂站</t>
  </si>
  <si>
    <t>1) 是否具备身份标识和鉴别功能
 □是* □否 □不适用
2) 能否对身份标识的唯一性进行自动检查
 □是* □否 □不适用
3) 是否具备用户身份鉴别信息复杂度是否有效
 □是* □否 □不适用
4) 是否具备身份鉴别信息有效时间设置
 □是* □否 □不适用
5）是否能在身份鉴别信息过期后，提醒用户更换密码，如登录时提醒或强制更改密码后再登录
 □是* □否 □不适用</t>
  </si>
  <si>
    <t>若记录1）为否，等于0分；否则，单项分值=合格项目数量/总项目数*5。</t>
  </si>
  <si>
    <t>登录失败处理</t>
  </si>
  <si>
    <t>应提供登录失败处理功能，多次登录失败后应采取必要的保护措施，防止暴力破解口令。</t>
  </si>
  <si>
    <t>1）测试系统是否具有登录失败处理功能，多次(例如5次)登陆失败后锁定账户一段时间（例如1分钟），并且有相应的提示。</t>
  </si>
  <si>
    <t>一般项目</t>
  </si>
  <si>
    <t>1) 系统是否具有登录失败处理功能：
  □是*  □否  □不适用
2）登录失败次数和账户锁定时间是否自行修改：
  □是*  □否  □不适用
3）登录失败次数默认值或范围:_________
4）账户锁定时间默认值或范围:_________</t>
  </si>
  <si>
    <t>若记录1）为否，等于0分；
若记录1）和记录2)均为是，等于5分；
若记录1）为是，且记录2为否，等于4分；
记录3）和4）不作为评价依据，仅供参考</t>
  </si>
  <si>
    <t>强制修改初始口令</t>
  </si>
  <si>
    <t>应强制用户首次登录时修改初始口令。</t>
  </si>
  <si>
    <t>1）新建一个测试帐号，检查首次登录时，是否强制要求修改初始口令。</t>
  </si>
  <si>
    <t>1）是否强制用户首次登录时修改初始口令
  □是*  □否  □不适用</t>
  </si>
  <si>
    <t>若记录1）为否，等于0分；为是，等于5分；</t>
  </si>
  <si>
    <t>鉴别信息重置安全</t>
  </si>
  <si>
    <t>用户身份鉴别信息丢失或失效时，应采用技术措施确保鉴别信息重置过程的安全。</t>
  </si>
  <si>
    <t>1）检查系统是否具有密码重置功能，如有，在重置时需要第二种验证方式确保重置的安全性，如管理员验证、短信验证、邮件验证等后重置。</t>
  </si>
  <si>
    <t>1) 系统是否具有密码重置功能
  □是*  □否  □不适用
2) 密码重置功能处理措施（有一项即可*）：
□ 管理员验证后重置
□ 短信验证后重置
□ 邮件验证后重置
□ 其他：________________</t>
  </si>
  <si>
    <t>若记录1）为否，本测试项不作为计分项；
若记录1）为是，且记录2）满足任一项，等于5分，否则等于0分</t>
  </si>
  <si>
    <t>多因子鉴别</t>
  </si>
  <si>
    <t>应支持两种或两种以上组合的鉴别技术对用户进行身份鉴别,且其中一种鉴别技术应使用密码技术来实现。</t>
  </si>
  <si>
    <t>1）查看系统是否采用两种以上的身份鉴别技术；
2）除用户名密码鉴别技术外，还要求有动态密码、CA key、生物特征、数字证书等组合鉴别技术。</t>
  </si>
  <si>
    <t>第三级及以上系统</t>
  </si>
  <si>
    <t>1）系统是否采用了两种或两种以上的组合机制进行用户身份鉴别
 □是* □否 □不适用
2）用户身份鉴别措施
□用户名和密码
□动态密码
□CA Key
□生物特征
□数字证书
□其它：________________
3）是否有一种身份鉴别技术不可伪造，如：动态密码、CA key、生物特征、数字证书。
 □是* □否 □不适用</t>
  </si>
  <si>
    <t>若记录1）为否，等于0分；
若记录1）和记录3）均为是，等于5分，否则等于3分。
记录2）不作为评价依据，仅供参考</t>
  </si>
  <si>
    <t>重要操作再确认</t>
  </si>
  <si>
    <t>登录用户执行重要操作（如远程控制、开合闸、修改定值等）时应再次进行身份鉴别。（不同系统重要操作，根据业务和系统特点，由检测组织方在测评前组织专家选定，详见附录3）</t>
  </si>
  <si>
    <t>1) 核查是否提供用户执行重要操作时再次身份鉴别的机制；
2) 检查测试用户执行重要操作时应用系统是否再次进行身份鉴别；
3）检查是否能对重要操作进行自定义。</t>
  </si>
  <si>
    <t>1）是否提供用户执行重要操作时再次身份鉴别的功能；
 □是* □否 □不适用
2）是否能对重要操作进行自定义
 □是 □否 □不适用</t>
  </si>
  <si>
    <t>若记录1）为否，等于0分；为是，等于5分；
记录2）不作为评价依据，仅供参考</t>
  </si>
  <si>
    <t>访问控制</t>
  </si>
  <si>
    <t>权限分配</t>
  </si>
  <si>
    <t>应提供访问控制功能，能够对登录的用户分配账户和权限。</t>
  </si>
  <si>
    <r>
      <rPr>
        <sz val="11"/>
        <color theme="1"/>
        <rFont val="宋体"/>
        <charset val="134"/>
        <scheme val="major"/>
      </rPr>
      <t>1）应提供系统管理员用户一个产生和修改用户授权的管理模块</t>
    </r>
    <r>
      <rPr>
        <sz val="11"/>
        <color theme="1"/>
        <rFont val="宋体"/>
        <charset val="134"/>
        <scheme val="major"/>
      </rPr>
      <t>；
2）测试应用系统，通过以不同权限的用户登录系统，访问文件、数据库表等客体，验证其拥有的权限是否与系统赋予的权限一致。</t>
    </r>
  </si>
  <si>
    <t>1） 系统是否提供访问控制功能：
 □是* □否 □不适用
2）用户权限是否与系统赋予权限一致：
 □是* □否 □不适用</t>
  </si>
  <si>
    <t>若记录1）为否，等于0分；否则，单项分值=合格项目数量/总项目数*5</t>
  </si>
  <si>
    <t>修改默认账户</t>
  </si>
  <si>
    <t>应能够重命名默认账号和修改默认账号的默认口令</t>
  </si>
  <si>
    <t>1）尝试修改默认账户的口令；
2）尝试修改默认账号的用户名。</t>
  </si>
  <si>
    <t>1）系统是否能修改默认账户的口令：
 □是* □否 □不适用
2）系统是否能修改默认账户的用户名：
 □是* □否 □不适用</t>
  </si>
  <si>
    <t>单项分值=合格项目数量/总项目数*5</t>
  </si>
  <si>
    <t>权限分离</t>
  </si>
  <si>
    <t>应能够授予不同帐户为完成各自承担任务所需的最小权限，并在它们之间形成相互制约的关系。</t>
  </si>
  <si>
    <t>1）检查系统是否具备对不同账户分配不同权限；
2）检查是否具备在权限之间形成相互制约关系,创建系统管理员、审计员、业务员，要求满足：系统管理员不能进行业务操作、修改审计数据；审计员不能进行业务操作、系统管理操作；业务员仅能进行业务操作；
3）检查系统是否存在特权用户，如全权限用户。</t>
  </si>
  <si>
    <t>1）是否具备对不同账户分配不同权限：
  □是*  □否  □不适用
2）用户权限之间是否能相互制约：
  □是*  □否  □不适用
3）应用系统是否不存在特权用户：
  □是*  □否  □不适用</t>
  </si>
  <si>
    <t>若记录1）为否，等于0分。
若记录2）和3）均为是，等于5分，均为否，等于0分，其他情况等于2.5分。</t>
  </si>
  <si>
    <t>控制粒度</t>
  </si>
  <si>
    <t>访问控制的粒度应达到主体为用户级，客体为文件级、数据库表级、记录或字段级。</t>
  </si>
  <si>
    <r>
      <rPr>
        <sz val="11"/>
        <color theme="1"/>
        <rFont val="宋体"/>
        <charset val="134"/>
        <scheme val="major"/>
      </rPr>
      <t>1）核查并测试访问控制策略的控制粒度是否达到主体为用户级，客体为</t>
    </r>
    <r>
      <rPr>
        <sz val="11"/>
        <color theme="1"/>
        <rFont val="宋体"/>
        <charset val="134"/>
        <scheme val="major"/>
      </rPr>
      <t>文件级、数据库表、记录或字段级。</t>
    </r>
  </si>
  <si>
    <t>1）对主体的访问控制策略的控制粒度是否达到主体为用户级
  □是*  □否  □不适用
2）对客体的访问控制策略的控制粒度（至少有一项*）：
□文件级
□数据库表级
□记录级
□字段级
□其它：________________</t>
  </si>
  <si>
    <t>安全审计</t>
  </si>
  <si>
    <t>安全审计功能及内容</t>
  </si>
  <si>
    <t>应提供安全审计功能，审计覆盖到每个用户，对重要的用户行为和重要安全事件进行审计。</t>
  </si>
  <si>
    <t>1）检查应用系统具有安全审计功能；
2）应启用应用系统审计功能，审计内容应至少包含以下项：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重要操作（如远程控制、开合闸、修改定值等）
3）检查一个普通用户，检查审计范围是否覆盖到这个用户。</t>
  </si>
  <si>
    <t>1）应用系统是否具有安全审计功能
 □是* □否  □不适用
2）审计策略和内容覆盖范围：
□ 用户登录成功*
□ 用户退出*
□ 增加用户*
□ 删除用户*
□ 修改用户权限*
□ 重要操作*
3）审计范围是否覆盖到抽查的用户：
 □是* □否 □不适用</t>
  </si>
  <si>
    <t xml:space="preserve">若记录1）和记录3）不全为是，等于0分，否则，单项分值=记录2）满足项目数量/记录2）总选项目数*5
</t>
  </si>
  <si>
    <t>审计记录信息</t>
  </si>
  <si>
    <t>审计记录应包括事件的日期和时间、用户、事件类型、事件是否成功及其他与审计相关的信息。</t>
  </si>
  <si>
    <t>1）查看审计记录的内容，看是否包括以下内容：日期、时间、发起者信息、类型、描述和结果等。</t>
  </si>
  <si>
    <t>1）审计记录信息包括：
□事件发生的日期*
□事件发生的时间*
□事件发起者信息:*
□事件的类型*
□事件的描述*
□事件的结果*
□事件的客体*
□身份鉴别事件中的请求来源，如IP地址*</t>
  </si>
  <si>
    <t>单项分值=记录1）满足项目数量/记录1）总选项目数*5</t>
  </si>
  <si>
    <t>审计记录保护</t>
  </si>
  <si>
    <t>应对审计记录进行保护，避免受到未预期的删除、修改或覆盖等；</t>
  </si>
  <si>
    <t>1）查看安全审计记录能否被用户删除或修改(应用软件界面中是否有删除或修改功能)；
2）查看设计文档，审计记录是否会被覆盖。</t>
  </si>
  <si>
    <t>1）应用软件界面中是否有删除或修改功能
 □是 □否* □不适用
2）设计文档是否有审计记录不会被覆盖的相关描述
 □是* □否 □不适用</t>
  </si>
  <si>
    <t>审计记录存留时间</t>
  </si>
  <si>
    <t>审计记录的留存时间应符合法律法规要求；</t>
  </si>
  <si>
    <t>1）审查设计文档、产品说明书等，系统是采用相应的安全机制，保证存留时间大于网络安全法要求的六个月。</t>
  </si>
  <si>
    <t>1）审计记录的留存时间是否支持大于六个月
 □是* □否 □不适用</t>
  </si>
  <si>
    <t>审计记录统计分析</t>
  </si>
  <si>
    <t>应提供对审计记录数据进行统计、查询、分析及生成审计报表的功能，并提供第三方工具生成审计报表的接口，至少支持SNMP和SYSLOG。（主站端要求具备统计、查询、分析和报表生成功能；厂站端要求具备查询和报表生成功能）</t>
  </si>
  <si>
    <t>1）检查应用系统是否能对审计记录进行统计、查询、分析及生成审计报表；（若审计记录能以其它方式导出则算可以生成审计报表）
2）检查系统是否提供第三方工具生成审计报表的接口，尝试采用第三方工具对被测设备进行安全审计。</t>
  </si>
  <si>
    <t>1）是否能对审计记录数据：
□统计（安全事件的规律和频率）*
□查询*
□分析（安全事件的规律和频率）*
□生成报表（至少以表的形式在系统内部展示，或可以导出成非文本文档，如：excel）*
2）是否提供支持第三方审计工具的接口
 □是* □否 □不适用</t>
  </si>
  <si>
    <t>单项分值=记录1）满足项目数量/记录1）总选项目数*3；
若记录2）等于是，单项分值加2分。</t>
  </si>
  <si>
    <t>入侵防范</t>
  </si>
  <si>
    <t>数据有效性检验功能</t>
  </si>
  <si>
    <t>应提供数据有效性检验功能，保证通过人机接口输入或通过通信接口输入的数据格式或长度符合系统设定要求。</t>
  </si>
  <si>
    <t>1）检查应用系统设计文档是否有人机接口或通信输入的有效性检查设计；
2）检查应用系统是否明确拒绝不正确长度的输入；
3）检查应用系统是否明确拒绝不正确格式的输入；
4）如有上传功能，尝试上传非法的后缀文件，检查操作是否成功。</t>
  </si>
  <si>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4）是否对上传的文件后缀进行过滤（如不具备上传功能，不作为计分项）
 □是* □否 □不适用</t>
  </si>
  <si>
    <t>单项分值=合格项目数量/总要求项目数*5</t>
  </si>
  <si>
    <t>资源控制</t>
  </si>
  <si>
    <t>会话超时处理</t>
  </si>
  <si>
    <t>当用户在登录超时时间内未进行任何操作时，系统应能自动结束该用户会话并退出登录。</t>
  </si>
  <si>
    <t xml:space="preserve">1）对需要不间断监控的系统，经系统使用主管部门确认后，此测试项可不做要求
2）如登录超时时间可自行设置，则设置用户登录超时时间；否则访谈送检厂家设备默认登录超时时间；
3）登录应用系统，空闲登录超时时间后，查看用户是否自动退出。
</t>
  </si>
  <si>
    <t xml:space="preserve">1）该系统是否应用于不间断业务并经主管部门确认
 □是 □否 □不适用
2）是否具有登录超时自动退出功能
 □是* □否 □不适用
3）用户的登录超时是否可以自行设置
 □是* □否 □不适用
4）用户登录超时时间默认值或范围:_________
</t>
  </si>
  <si>
    <t>若记录1）为是，本测试项不作为计分项；
若记录2）为否，等于0分；
若记录2）和记录3)均为是，等于5分；
若记录2）为是，且记录3）为否，等于4分；
记录4）不作为评价依据，仅供参考</t>
  </si>
  <si>
    <t>数据完整性</t>
  </si>
  <si>
    <t>传输完整性</t>
  </si>
  <si>
    <t>应采用校验码技术、密码技术等保证重要数据在传输过程中的完整性，包括但不限于鉴别数据、重要业务数据、重要审计数据、重要配置数据等；（不同系统重要数据（防伪造、防篡改数据），根据业务和系统特点，由检测组织方在测评前组织专家选定，详见附录3）</t>
  </si>
  <si>
    <t>1）访谈或查看应用系统的设计文档，检查是否采用数字签名、HMAC等方式进行数据完整性校验；
2）采用抓包、重放或篡改等方式对通信链路进行完整性保护验证。</t>
  </si>
  <si>
    <t>主站</t>
  </si>
  <si>
    <r>
      <rPr>
        <sz val="11"/>
        <color theme="1"/>
        <rFont val="宋体"/>
        <charset val="134"/>
        <scheme val="major"/>
      </rPr>
      <t xml:space="preserve">1）应用与客户端之间是否采用密码技术实现通信完整性保护
</t>
    </r>
    <r>
      <rPr>
        <sz val="11"/>
        <color indexed="8"/>
        <rFont val="宋体"/>
        <charset val="134"/>
      </rPr>
      <t xml:space="preserve"> □是* □否 □不适用</t>
    </r>
  </si>
  <si>
    <t>存储完整性</t>
  </si>
  <si>
    <t>应采用校验码技术、密码技术等保证重要数据在存储过程中的完整性，包括但不限于鉴别数据、重要业务数据、重要审计数据、重要配置数据等。（不同系统重要数据（防伪造、防篡改数据），根据业务和系统特点，由检测组织方在测评前组织专家选定，详见附录3）</t>
  </si>
  <si>
    <t>1）审查应用系统的设计文档，查看是否具有检测系统鉴别数据、业务数据、审计数据、配置数据等在存储过程中完整性受到破坏的功能，并在检测到完整性错误时是否能采取必要的恢复措施。</t>
  </si>
  <si>
    <t>1) 应用系统能否检测到如下数据在储存过程中的完整性遭到破坏 
 □鉴别数据*
 □重要业务数据*
 □重要审计数据*
 □重要配置数据*
2）应用系统能够对如下数据在遭到储存完整性破坏时采取必要的恢复措施
 □鉴别数据*
 □重要业务数据*
 □重要审计数据*
 □重要配置数据*</t>
  </si>
  <si>
    <t>单项分值=记录1）满足项目数量/记录1）总选项目数*2.5+记录2）满足项目数量/记录2）总选项目数*2.5</t>
  </si>
  <si>
    <t>抗抵赖</t>
  </si>
  <si>
    <t>在可能涉及法律责任认定的应用中，应采用密码技术提供数据原发证据和数据接收证据，实现数据原发行为的抗抵赖和数据接收行为的抗抵赖。</t>
  </si>
  <si>
    <t>1）检查应用系统设计文档是否采用数字证书、数字签名、审计记录等实现数据原发的抗抵赖；
2）检查应用系统设计文档是否采用数字证书、数字签名、审计记录等实现数据接收的抗抵赖。</t>
  </si>
  <si>
    <t>第四级系统</t>
  </si>
  <si>
    <t>1）被抽样的应用与客户端之间是否采用数字证书、数字签名等实现数据原发的抗抵赖
 □是* □否 □不适用
2）被抽样的应用是否能通过审计记录实现数据原发抗抵赖
 □是* □否 □不适用
3）被抽样的应用与客户端之间是否采用数字证书、数字签名等实现数据接收的抗抵赖
 □是* □否 □不适用
4）被抽样的应用是否能通过审计记录实现数据接收抗抵赖
 □是* □否 □不适用</t>
  </si>
  <si>
    <t>数据保密性</t>
  </si>
  <si>
    <t>传输保密性</t>
  </si>
  <si>
    <t>应采用密码技术保证重要数据在传输过程中的保密性，包括但不限于鉴别数据、重要业务数据等。（不同系统重要数据（防窃密数据），根据业务和系统特点，由检测组织方在测评前组织专家选定）</t>
  </si>
  <si>
    <t>1）访谈或查看设计文档，检查应用系统是否采用加密通信技术；
2）通过抓包获取通信双方的数据包，是否对鉴别数据、重要业务数据进行加密。</t>
  </si>
  <si>
    <t>1）应用与客户端之间是否采用密码技术对鉴别数据、重要业务数据进行加密
 □是* □否 □不适用</t>
  </si>
  <si>
    <t>存储保密性</t>
  </si>
  <si>
    <t>应采用密码技术保证重要数据在存储过程中的保密性，包括但不限于鉴别数据、重要业务数据等。（不同系统重要数据（防窃密数据），根据业务和系统特点，由检测组织方在测评前组织专家选定）</t>
  </si>
  <si>
    <t>1）应检查应用系统，查看其鉴别信息和重要业务数据是否采用加密或其他有效措施实现存储保密性。</t>
  </si>
  <si>
    <t>1) 系统的鉴别数据否采用了通信加密或者其它措施实现数据存储保密性
 □是* □否  □不适用
2) 系统的重要业务数据是否采用了加密或者其它措施实现数据存储保密性
 □是* □否  □不适用</t>
  </si>
  <si>
    <t>备份和恢复</t>
  </si>
  <si>
    <t>备份和恢复功能</t>
  </si>
  <si>
    <t>系统应具备数据本地备份与恢复功能。</t>
  </si>
  <si>
    <t>1）应检查系统是否支持对重要信息进行了备份，是否能对备份数据进行恢复。</t>
  </si>
  <si>
    <t>1）是否对应用系统数据提供数据本地备份功能
 □是* □否 □不适用
2）是否对应用系统数据提供数据本地恢复功能
 □是* □否 □不适用</t>
  </si>
  <si>
    <t>异地数据备份</t>
  </si>
  <si>
    <t>主站系统应具备异地数据备份功能，利用通信网络将重要数据备份至备份场地，等保第二级系统要求备份数据定时批量备份，第三级及以上要求实时备份。</t>
  </si>
  <si>
    <r>
      <rPr>
        <sz val="11"/>
        <color theme="1"/>
        <rFont val="宋体"/>
        <charset val="134"/>
      </rPr>
      <t>1）搭建一台备份服务器；</t>
    </r>
    <r>
      <rPr>
        <sz val="11"/>
        <color rgb="FFFF0000"/>
        <rFont val="宋体"/>
        <charset val="134"/>
      </rPr>
      <t xml:space="preserve">
</t>
    </r>
    <r>
      <rPr>
        <sz val="11"/>
        <color theme="1"/>
        <rFont val="宋体"/>
        <charset val="134"/>
      </rPr>
      <t>2）检查系统是否支持通过网络将重要信息进行自动备份到备份服务器;
3）检查系统数据备份方式，是否支持定时批量备份或实时备份。</t>
    </r>
  </si>
  <si>
    <t>1）是否提供异地备份功能
 □是* □否 □不适用
2）数据备份方式：
 □定时批量备份（等保第二级）*
 □实时备份（等保第三级及以上）*</t>
  </si>
  <si>
    <t>记录1）为是，且记录2）满足对于等级要求，等于5分，否则等于0分。</t>
  </si>
  <si>
    <t>剩余信息保护</t>
  </si>
  <si>
    <t>鉴别信息清除</t>
  </si>
  <si>
    <t>应保证用户鉴别信息所在的存储空间被释放或再分配给其他用户前得到完全清除。</t>
  </si>
  <si>
    <t>1）查看应用系统的设计文档，检查是否有清除所有的身份鉴别信息的设计:
对于用户登录时输入的鉴别信息，在退出时需要覆盖内存中的鉴别信息；
对于硬盘中的用户鉴别信息，删除用户时，需要对硬盘中的鉴别信息进行覆盖。</t>
  </si>
  <si>
    <t>1）设计文档中是否包含采取措施保证对内存中的用户鉴别信息进行及时清除的相关描述
 □是* □否 □不适用
2）设计文档中是否包含采取措施保证对硬盘中的用户鉴别信息进行及时清除的相关描述
 □是* □否 □不适用</t>
  </si>
  <si>
    <t>敏感信息清除</t>
  </si>
  <si>
    <t>应保证存有敏感数据的存储空间被释放或重新分配给其他用户前得到完全清除。</t>
  </si>
  <si>
    <t>1）查看应用系统的设计文档，是否有在用户退出时是否释放所分配的内存的设计。
对于系统内的文件、目录和数据库记录，在用户退出时需要覆盖内存中的内容；
对于硬盘中的文件、目录和数据库记录，删除用户时，需要对硬盘中该用户所属的内容进行覆盖。
2）应测试主要应用系统，用某用户登录并进行操作（不保存）后，在该用户退出后用另一用户登录，查看是否能看到上一用户产生的操作。</t>
  </si>
  <si>
    <t>1）设计文档中是否包含采取措施保证对内存中的文件、目录、数据库信息进行及时清除的相关描述
 □是* □否 □不适用
2）设计文档中是否包含采取措施保证对硬盘中的文件、目录、数据库信息进行及时清除的相关描述
 □是* □否 □不适用
3）用户能否查看上一用户产生的操作
 □是 □否* □不适用</t>
  </si>
  <si>
    <t>安全计算环境（操作系统层）</t>
  </si>
  <si>
    <t>应能对登录操作系统的用户进行身份标识和鉴别，对身份标识的唯一性进行自动检查，对身份鉴别信息的复杂度进行检查，并自动提醒用户定期更换。</t>
  </si>
  <si>
    <t>应具有登录失败处理功能，具备结束会话、限制非法登录次数和当登录连接超时自动退出等相关措施。</t>
  </si>
  <si>
    <t>1）测试系统是否存在登录失败处理功能，如登录失败5次锁定账户、自动退出，结束会话等
2）设置用户登录超时时间，登录系统，空闲登录超时时间后，查看用户是否自动退出。</t>
  </si>
  <si>
    <t>1）是否能设置设备登录失败次数
 □是* □否 □不适用
2）是否能采取非法登录锁定措施（有一项即可*）
 □锁定用户（一段时间）
 □自动退出
 □其他：________
 □以上都不是
3）是否能设置设备的登录失败超时时间
 □是* □否 □不适用</t>
  </si>
  <si>
    <t>若记录1）和记录3）均为是，等于5分；有一项为是，等于2.5分，否则等于0分。</t>
  </si>
  <si>
    <t>远程管理安全</t>
  </si>
  <si>
    <t>当进行远程管理时，应具备必要措施，防止鉴别信息在网络传输过程中被窃听。</t>
  </si>
  <si>
    <t>1)当进行远程管理时，查看是否采用了防止鉴别信息在网络传输过程中被窃听的措施。</t>
  </si>
  <si>
    <t>1）系统是否能进行远程管理：
 □是 □否 □不适用
2）采用非安全（明文）远程管理：
 □telnet
 □rlogin
 □rsh
 □rexec
 □Xdmcp
 □VNC 
 □windows RDP2.5以下版本
 □其他：________
3）采用安全（密文）远程管理（有一项即可*）：
 □ssh
 □windows RDP2.5以上版本
 □linux的XRDP
 □linux的XSSH
 □其他：________</t>
  </si>
  <si>
    <t>若记录1）为否，本项不作为计分项。
若记录2）满足任一条，等于0分，否则等于5分。</t>
  </si>
  <si>
    <r>
      <rPr>
        <sz val="11"/>
        <color theme="1"/>
        <rFont val="宋体"/>
        <charset val="134"/>
        <scheme val="major"/>
      </rPr>
      <t>应支持两种或两种以上组合的鉴别技术对</t>
    </r>
    <r>
      <rPr>
        <sz val="11"/>
        <color theme="1"/>
        <rFont val="宋体"/>
        <charset val="134"/>
        <scheme val="major"/>
      </rPr>
      <t>用户进行身份鉴别,且其中一种鉴别技术应使用密码技术来实现。</t>
    </r>
  </si>
  <si>
    <t>应能根据角色划分要求，授予管理用户所需的最小权限，实现管理用户的权限分离。</t>
  </si>
  <si>
    <t xml:space="preserve">1) 应检查操作系统，查看能否对特权用户的权限进行分离，如可分为系统管理员、安全管理员、安全审计员等；
2）创建系统管理员、安全管理员、安全审计员，要求满足：系统管理员不能进行业务操作、审计操作，审计员不能进行业务操作、系统管理操作、安全员不能进行添加账号操作等，查看是否依据安全策略对用户权限进行了限制。
</t>
  </si>
  <si>
    <t>1）系统管理用户是否分为系统管理员、安全管理员、安全审计员三类：
 □是* □否 □不适用
2）是否授予了相应管理用户的最小权限（如：系统管理员不能进行业务操作、审计操作，审计员不能进行业务操作、系统管理操作、安全员不能进行添加账号操作等）：
 □是* □否 □不适用</t>
  </si>
  <si>
    <t>登录地址限制</t>
  </si>
  <si>
    <t>应能够对登录系统的管理员登录地址进行限制</t>
  </si>
  <si>
    <t>1）检测系统是否能对登录系统的管理员登录地址进行限制；</t>
  </si>
  <si>
    <t>1）系统是否能对登录系统的管理员登录地址进行限制
 □是* □否 □不适用</t>
  </si>
  <si>
    <r>
      <rPr>
        <sz val="11"/>
        <color theme="1"/>
        <rFont val="宋体"/>
        <charset val="134"/>
        <scheme val="major"/>
      </rPr>
      <t>访问控制策略的控制粒度应达到主体为用户级或进程级，客体为文件、数据库表</t>
    </r>
  </si>
  <si>
    <t>1）核查并测试访问控制策略的控制粒度是否达到主体为用户级或进程级，客体为文件、数据库表。</t>
  </si>
  <si>
    <t>1）对主体的访问控制策略的控制粒度是否达到主体为用户级或进程级
□用户级*
□进程级*
□其它：________________
2）对客体的访问控制策略的控制粒度（至少有前两项）：
□文件级*
□数据库表级*
□记录级
□字段级
□其它：________________</t>
  </si>
  <si>
    <t>审计内容</t>
  </si>
  <si>
    <t>审计内容应包括重要用户行为、系统资源的异常使用和重要系统命令的使用等系统内重要的安全相关事件。审计内容至少包括：用户的添加和删除、审计功能的启动和关闭、审计策略的调整、权限变更、系统资源的异常使用、重要的系统操作（如用户登录、退出）等。</t>
  </si>
  <si>
    <t>a)应检查服务器操作系统、终端操作系统和数据库管理系统的安全审计策略，查看安全审计配置是否包括系统内重要用户行为、系统资源的异常和重要系统命令的使用等重要的安全相关事件。</t>
  </si>
  <si>
    <t>1）审计内容是否包括：
 □用户的添加和删除*
 □用户的权限变更*
 □审计功能的启动和关闭操作*
 □审计策略的调整*
 □系统资源的异常使用*
 □重要的操作(如用户登录、退出)*
 □ 其他：________</t>
  </si>
  <si>
    <t>单项分值=记录1）满足项目数量/记录1）总选项目数*5（不包括其他）</t>
  </si>
  <si>
    <t>a)应检查服务器操作系统、终端操作系统和数据库管理系统的安全审计策略，查看审计记录信息是否包括事件发生的日期与时间、触发事件的主体与客体、事件的类型、事件成功或失败、事件的结果等内容。</t>
  </si>
  <si>
    <t>1）审计记录包括：
 □事件的日期*
 □时间*
 □类型*
 □主体标识*
 □客体标识*
 □结果（事件的失败或成功）*
 □ 其他：________</t>
  </si>
  <si>
    <t>应对审计记录进行保护，避免受到未预期的删除、修改或覆盖等。</t>
  </si>
  <si>
    <t>a)应检查操作系统，查看是否对审计记录实施了保护措施，使其避免受到未预期的删除、修改或覆盖等
b)应检查操作系统日志文件访问控制权限是否为不可删改。</t>
  </si>
  <si>
    <t>1）是否限制了审计文件的访问控制权限：
 □是* □否 □不适用
2）审计文件是否不可删除及修改（除审计员之外）；
 □是* □否 □不适用</t>
  </si>
  <si>
    <t>安全审计接口要求</t>
  </si>
  <si>
    <r>
      <rPr>
        <sz val="11"/>
        <color theme="1"/>
        <rFont val="宋体"/>
        <charset val="134"/>
        <scheme val="major"/>
      </rPr>
      <t>应提供第三方工具进行安全审计的接口</t>
    </r>
    <r>
      <rPr>
        <sz val="11"/>
        <color theme="1"/>
        <rFont val="宋体"/>
        <charset val="134"/>
        <scheme val="major"/>
      </rPr>
      <t>。</t>
    </r>
  </si>
  <si>
    <t>1）检测系统是否提供第三方工具进行安全审计的接口；
2）尝试采用第三方工具对被测设备进行安全审计。</t>
  </si>
  <si>
    <t>1）是否提供支持第三方审计工具的接口
 □是* □否 □不适用</t>
  </si>
  <si>
    <t>审计记录的留存时间应符合法律法规要求。</t>
  </si>
  <si>
    <t>1）查看设计文档、产品说明书等，是否涉及审计记录存留时间的描述，审计记录是否会被循环覆盖，覆盖时间时间是否大于网络安全法要求的六个月。</t>
  </si>
  <si>
    <t>审计进程保护</t>
  </si>
  <si>
    <t>应保护审计进程，避免受到未经授权的中断。</t>
  </si>
  <si>
    <t>1）应测试操作系统，试图通过非审计员的其他账户来中断审计进程，如通过kill或taskkill等命令进行关闭审计进程；
2）检查审计进程是否中断；
3）linux系统用超级管理员账号root尝试kill进程syslogd,auditd，若进程syslogd,auditd能够自动重启，则判断为否；
4）windows系统用administrator用户尝试关闭windows event log服务,若adiministrator账号被禁用，则判断为否。</t>
  </si>
  <si>
    <t>1）是否能中断审计进程
 □是 □否* □不适用</t>
  </si>
  <si>
    <t>若记录1）为是，等于0分；为否，等于5分；</t>
  </si>
  <si>
    <t>高危端口使用限制</t>
  </si>
  <si>
    <t>禁止使用易遭受恶意攻击的高危端口作为服务端口,禁止开启与业务无关的服务端口。不允许使用telnet、FTP等高风险服务，其中部署于生产控制大区的系统及设备不允许使用E-Mail、WEB、Rlogin、TFTP、HTTP、SMB等高风险服务</t>
  </si>
  <si>
    <t xml:space="preserve">1）通过端口扫描软件（如Nmap等）确定系统/设备活跃服务端口；
2）查看设计文档或访谈，各活跃端口的用途；（必要时要求厂家出具证明）
3）Windows系统禁止135、137、138、139、445、3389等 （详见附录4）易遭受恶意攻击的高危端口作为服务端口；
4）检查系统及设备是否使用了高风险服务。
</t>
  </si>
  <si>
    <t>1）系统的活跃服务端口列表及用途：__________________
2）是否开启与业务无关的端口
 □是 □否* □不适用
3）是否使用高危端口作为服务端口
 □是 □否* □不适用
4）系统及设备是否使用高风险服务
 □是 □否*  □不适用</t>
  </si>
  <si>
    <t>若记录2）或记录3）或记录4）为是，等于0分，否则等于5分；
记录1）不作为评价依据，仅供参考</t>
  </si>
  <si>
    <t>系统资源控制</t>
  </si>
  <si>
    <t>系统资源监视接口</t>
  </si>
  <si>
    <t>系统应提供资源监视接口，监视内容包括CPU、硬盘、内存、网络等资源的使用情况。</t>
  </si>
  <si>
    <t>1）搭建一个网管系统，检测是否能对被测系统进行资源监视，被测系统至少必须支持SNMP协议； 
2）监视内容包括但不限于CPU、 硬盘、内存和网络等资源的使用情况。
3)查看是否可对分配给被测系统进程的服务水平（如CPU、内存、硬盘空间等）进行设置，尝试使系统资源的占用超过最大限度，检查系统能否正确检测并告警。</t>
  </si>
  <si>
    <t>1）是否提供资源监视接口并且至少支持SNMP协议。
 □是* □否 □不适用
2）监视内容包括
 □CPU*
 □硬盘*
 □内存*
 □网络*
 □其它：______ 
3）资源限制和告警的内容包括
 □CPU*
 □硬盘*
 □内存*
 □网络*
 □其它：______</t>
  </si>
  <si>
    <t xml:space="preserve">若记录1）为否，等于0分，否则单项分值=记录2）满足项目数量/记录2）总选项目数*2.5 + 记录3）满足项目数量/记录3）总选项目数*2.5（不包括其他） </t>
  </si>
  <si>
    <t>其他重要要求</t>
  </si>
  <si>
    <t>国密算法要求</t>
  </si>
  <si>
    <t>使用密码技术（加解密算法）的设备或系统应使用符合国家要求的国密算法。</t>
  </si>
  <si>
    <t xml:space="preserve">1）查看设计文档、产品说明书，设备或系统是否使用密码技术；
2）查看是否具有国家商用密码产品型号证书；
3）查看设计文档，设备或系统是否使用了符合国家要求的国密算法SM1、SM2、SM3、SM4、SM7、SM9、祖冲之密码算法等。
</t>
  </si>
  <si>
    <t>1）系统或产品是否涉及密码技术
 □是 □否 □不适用
2）是否具有国家商用密码产品型号证书
 □是* □否 □不适用
3）设备或系统使用的国密算法：
 □SM1
 □SM2
 □SM3
 □SM4
 □SM7
 □SM9
 □祖冲之密码算法
 □其它国密算法：______</t>
  </si>
  <si>
    <t>若记录1）为否，本测试项不作为计分项；
若记录1）和记录2）均为是，等于5，否则等于0分
记录3）不作为评价依据，仅供参考</t>
  </si>
  <si>
    <t>明令禁止产品限制</t>
  </si>
  <si>
    <t>送检产品不应是经国家相关管理部门检测认定并经国家能源局通报存在漏洞和风险的系统及设备。</t>
  </si>
  <si>
    <t>1）核查是否采用了被国家能源局等有关部门通报存在漏洞和风险的系统或设备。</t>
  </si>
  <si>
    <t>1）是否采用了被国家能源局等有关部门通报存在漏洞和风险的系统或设备
 □是 □否* □不适用</t>
  </si>
  <si>
    <t>若记录1)为是，为0分；为否，等于5分。</t>
  </si>
  <si>
    <t>无线使用控制</t>
  </si>
  <si>
    <t>生产控制大区（除安全接入区外）设备本身不能具备无线功能。</t>
  </si>
  <si>
    <t>1）检查设备是否部署于生产控制大区，不包括安全接入区；
2）检查设备本身是否具备无线功能。（由厂家出具证明文件）</t>
  </si>
  <si>
    <t>1）设备是否部署于生产控制大区（不包括安全接入区）
 □是 □否 □不适用
2）设备本身是否具备无线功能
 □是 □否* □不适用</t>
  </si>
  <si>
    <t>如记录1）为否，此项不作为计分项；
如记录2）为是，等于0分，否则等于5分。</t>
  </si>
  <si>
    <t>自主可控</t>
  </si>
  <si>
    <t>电力监控系统应采用自主可控设备、操作系统等。</t>
  </si>
  <si>
    <t>1）检查设备的厂家和型号，是否为自主可控设备；
2）检查操作系统类型及型号，是否为自主可控安全操作系统；</t>
  </si>
  <si>
    <t>1）设备厂家及型号：______
2）是否为自主可控设备
 □是* □否 □不适用
3）操作系统型号：______
4）是否为自主可控安全操作系统
 □是* □否 □不适用</t>
  </si>
  <si>
    <t>记录1）、3）不做评判依据，仅供参考。
单项分值=合格项目数量/总项目数*5</t>
  </si>
  <si>
    <t>操作系统版本控制</t>
  </si>
  <si>
    <t>应逐步采用经过安全认证的自主可控安全操作系统，禁止使用已停止官方技术服务的操作系统。</t>
  </si>
  <si>
    <t>1）查看系统所使用操作系统的版本和类型，核实该版本官方是否停止技术服务。（必要时由厂家出具证明文件）</t>
  </si>
  <si>
    <r>
      <rPr>
        <strike/>
        <sz val="11"/>
        <color theme="1"/>
        <rFont val="宋体"/>
        <charset val="134"/>
        <scheme val="major"/>
      </rPr>
      <t xml:space="preserve">
</t>
    </r>
    <r>
      <rPr>
        <sz val="11"/>
        <color theme="1"/>
        <rFont val="宋体"/>
        <charset val="134"/>
        <scheme val="major"/>
      </rPr>
      <t>1）操作系统类型:
 □经过安全认证的自主可控安全操作系统*
 □Unix、Linux等非windows操作系统
 □未停止官方技术服务的Windows操作系统
 □已停止官方技术服务的Windows操作系统
2）操作系统版本：_______</t>
    </r>
  </si>
  <si>
    <r>
      <rPr>
        <sz val="11"/>
        <rFont val="宋体"/>
        <charset val="134"/>
        <scheme val="minor"/>
      </rPr>
      <t>若记录1）为“</t>
    </r>
    <r>
      <rPr>
        <sz val="11"/>
        <rFont val="宋体"/>
        <charset val="134"/>
        <scheme val="minor"/>
      </rPr>
      <t>安全操作系统”，等于5分；为“Unix、Linux等非windows操作系统”，等于3分，为“未停止官方技术服务的Windows操作系统”,等于1分；为“已停止官方技术服务的Windows操作系统”，等于0分。
记录2）不做评判依据，仅供参考。</t>
    </r>
  </si>
  <si>
    <t>风险评估</t>
  </si>
  <si>
    <t>漏洞扫描</t>
  </si>
  <si>
    <t>主机扫描</t>
  </si>
  <si>
    <t>主机不应存在高危安全漏洞。</t>
  </si>
  <si>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3）要求厂家提供管理员账户和密码，使用漏洞扫描工具对主机进行扫描，记录各危害级别漏洞的数量；
4）扫描结果中均不能有危害级别为高或严重的漏洞。
5）对系统进行渗透测试，记录各危害级别漏洞的数量。</t>
  </si>
  <si>
    <t>1）漏洞情况（另附详细列表）
 危害级别为高（严重）：______个
 危害级别为中（中等）：______个
 危害级别为低（一般）：______个</t>
  </si>
  <si>
    <t>单项初始分数为5分，一项危害等级为高的漏洞扣2.5分，一项危害等级为中的漏洞扣0.5分，扣至0分为止。</t>
  </si>
  <si>
    <t>Web应用扫描</t>
  </si>
  <si>
    <t>Web应用系统不应存在高危安全漏洞。</t>
  </si>
  <si>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3）要求厂家提供管理员账户和密码，使用WEB应用扫描工具对应用系统进行扫描，记录各危害级别漏洞的数量；
4）扫描结果中均不能有危害级别为高或严重的漏洞。
5）对系统进行渗透测试，记录各危害级别漏洞的数量。</t>
  </si>
  <si>
    <t>数据库扫描</t>
  </si>
  <si>
    <t>数据库不应存在高危安全漏洞。</t>
  </si>
  <si>
    <t>1）统一选用主流数据库扫描工具作为测试工具，更新最新漏洞库；(提前将扫描工具的型号、版本告知厂商，厂商可提前进行整改，不允许送检过程中进行整改)
2）要求厂家提供管理员账户和密码，使用数据库扫描工具对数据库进行扫描，记录各危害级别漏洞的数量；
3）扫描结果中均不能有危害级别为高或严重的漏洞。
4）对系统进行渗透测试，记录各危害级别漏洞的数量。</t>
  </si>
  <si>
    <t>源代码安全审计</t>
  </si>
  <si>
    <t>审计报告审查</t>
  </si>
  <si>
    <t>应用系统源代码不应存在高危漏洞或后门</t>
  </si>
  <si>
    <r>
      <t xml:space="preserve">1）审查送检系统/装置的源代码安全审计报告，应符合以下要求：
  a. 明确指出源代码版本
  b. 明确指出危害级别为高、中、低的漏洞数量
  c. 明确指出未检出高危漏洞（包含但不限于以下类型的漏洞）
</t>
    </r>
    <r>
      <rPr>
        <sz val="11"/>
        <rFont val="宋体"/>
        <charset val="134"/>
        <scheme val="major"/>
      </rPr>
      <t xml:space="preserve">    行为问题、路径错误、数据处理、错误的API协议实现、劣质代码、 不充分的封装、安全功能、Web问题 、注入、失效的身份认证和会话管理、跨站脚本、直接引用不安全的对象、安全配置错误、敏感信息泄露、缺少功能级访问控制、跨站请求伪造、使用含有已知漏洞的组件、未验证的重定向和转发等</t>
    </r>
    <r>
      <rPr>
        <sz val="11"/>
        <color theme="1"/>
        <rFont val="宋体"/>
        <charset val="134"/>
        <scheme val="major"/>
      </rPr>
      <t xml:space="preserve">
2）由送检方提供源代码安全审计送检机构资质证明。送检的检测机构需具有国家或国际认可的资质（具有CNAS或CMA资质）
3） 送检厂家提供盖有公章的送检承诺函，内容包括：
  a. 源代码安全审计的送检代码与本次入网测试送检的产品版本一致。
  b. 源代码安全审计的送检代码为本次入网测试送检的产品的全部代码。</t>
    </r>
  </si>
  <si>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</si>
  <si>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r>
      <rPr>
        <sz val="11"/>
        <rFont val="宋体"/>
        <charset val="134"/>
        <scheme val="minor"/>
      </rPr>
      <t>若记录1）和记录2）不均为是，等于0分，否则单项初始分数为5分，一项危害等级为高的漏洞扣5分，一项危害等级为中的漏洞扣0.5分，</t>
    </r>
    <r>
      <rPr>
        <sz val="11"/>
        <color rgb="FFFF0000"/>
        <rFont val="宋体"/>
        <charset val="134"/>
        <scheme val="minor"/>
      </rPr>
      <t>扣至0分为止。</t>
    </r>
  </si>
  <si>
    <r>
      <rPr>
        <b/>
        <sz val="20"/>
        <color theme="1"/>
        <rFont val="宋体"/>
        <charset val="134"/>
        <scheme val="major"/>
      </rPr>
      <t>南方电网电力监控系统网络安全送样检测标准——装置类</t>
    </r>
    <r>
      <rPr>
        <b/>
        <sz val="20"/>
        <color theme="1"/>
        <rFont val="宋体"/>
        <charset val="134"/>
      </rPr>
      <t>Ⅰ</t>
    </r>
  </si>
  <si>
    <t>适用范围：智能远动机、交换机（不包括二层工业以太网交换机）、路由器等</t>
  </si>
  <si>
    <t>安全计算环境</t>
  </si>
  <si>
    <t>1) 是否具备身份标识和鉴别功能
 □是* □否 □不适用
2) 能否对身份标识的唯一性进行自动检查
 □是* □否 □不适用
3) 用户身份鉴别信息复杂度是否有效
 □是* □否 □不适用
4) 是否具备身份鉴别信息有效时间设置
 □是* □否 □不适用
5）是否能在身份鉴别信息过期后，提醒用户更换密码，如登录时提醒或强制更改密码后再登录
 □是* □否 □不适用</t>
  </si>
  <si>
    <t>1）检查系统是否具有密码重置功能，如有，在重置时需要第二种验证方式确保重置的安全性，如管理员验证后重置等，禁止便捷重置方式（如装置上配备Reset按钮）</t>
  </si>
  <si>
    <t>1) 系统是否具有密码重置功能
  □是  □否  □不适用
2）重置方式是否为便捷方式（装置上配备Reset按钮）
  □是  □否*  □不适用
3）密码重置的方式：___________</t>
  </si>
  <si>
    <t>若记录1）为否，本测试项不作为计分项；
若记录1）和记录2）均为是，等于0；否则等于5分；
记录3）不作为评价依据，仅供参考。</t>
  </si>
  <si>
    <r>
      <rPr>
        <sz val="11"/>
        <color theme="1"/>
        <rFont val="宋体"/>
        <charset val="134"/>
        <scheme val="major"/>
      </rPr>
      <t>1）系统是否能进行远程管理：
 □是 □否 □不适用
2）采用非安全（明文）远程管理：
 □telnet
 □rlogin
 □rsh
 □rexec
 □Xdmcp
 □VNC 
 □windows RDP2.5以下版本
 □其他：________
3）采用安全（密文）远程管理</t>
    </r>
    <r>
      <rPr>
        <u/>
        <sz val="11"/>
        <color theme="1"/>
        <rFont val="宋体"/>
        <charset val="134"/>
        <scheme val="major"/>
      </rPr>
      <t>（有一项即可*）</t>
    </r>
    <r>
      <rPr>
        <sz val="11"/>
        <color theme="1"/>
        <rFont val="宋体"/>
        <charset val="134"/>
        <scheme val="major"/>
      </rPr>
      <t>：
 □ssh
 □windows RDP2.5以上版本
 □linux的XRDP
 □linux的XSSH
 □其他：________</t>
    </r>
  </si>
  <si>
    <t>应提供访问控制功能，能够对登录的用户分配账户和权限；</t>
  </si>
  <si>
    <t xml:space="preserve">1）应提供系统管理员用户一个产生和修改用户授权的管理模块。
2）测试系统，通过以不同权限的用户登录系统，访问文件、数据库表等客体，验证其拥有的权限是否与系统赋予的权限一致。
</t>
  </si>
  <si>
    <t>应提供安全审计功能，审计覆盖到每个用户，对重要的用户行为和重要安全事件进行审计；</t>
  </si>
  <si>
    <r>
      <rPr>
        <sz val="11"/>
        <rFont val="宋体"/>
        <charset val="134"/>
        <scheme val="major"/>
      </rPr>
      <t xml:space="preserve">1）检查是否具有安全审计功能；
2）应启用审计功能，审计内容应至少包含以下项：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系统资源异常（查看审计记录或设计文档）
</t>
    </r>
    <r>
      <rPr>
        <sz val="11"/>
        <color theme="1"/>
        <rFont val="宋体"/>
        <charset val="134"/>
        <scheme val="major"/>
      </rPr>
      <t>(8) 重要操作（如远程控制、开合闸、修改定值等）</t>
    </r>
    <r>
      <rPr>
        <sz val="11"/>
        <rFont val="宋体"/>
        <charset val="134"/>
        <scheme val="major"/>
      </rPr>
      <t xml:space="preserve">
3）检查一个普通用户，检查审计范围是否覆盖到这个用户。</t>
    </r>
  </si>
  <si>
    <t>1）是否具有安全审计功能
 □是* □否 □不适用
2）审计策略和内容覆盖范围：
□ 用户登录成功*
□ 用户退出*
□ 增加用户*
□ 删除用户*
□ 修改用户权限*
□ 系统资源异常*
□ 重要操作*
3）审计范围是否覆盖到抽查的用户：
 □是* □否 □不适用</t>
  </si>
  <si>
    <t>审计记录应包括事件的日期和时间、用户、事件类型、事件是否成功及其他与审计相关的信息；</t>
  </si>
  <si>
    <t>1）审计记录信息包括：
□事件发生的日期*
□事件发生的时间*
□事件发起者信息*:
□事件的类型*
□事件的描述*
□事件的结果*
□事件的客体*
□身份鉴别事件中的请求来源*</t>
  </si>
  <si>
    <t>1）查看安全审计记录能否被用户（除超级用户和审计用户）删除或修改(应用软件界面中是否有删除或修改功能)；
2）查看设计文档，审计记录是否会被覆盖。</t>
  </si>
  <si>
    <t>1）审查设计文档、产品说明书等，系统是否为审计记录预留了足够的存储空间，保证存留时间大于网络安全法要求的六个月。</t>
  </si>
  <si>
    <t>应提供第三方工具进行安全审计的接口。</t>
  </si>
  <si>
    <t>应提供数据有效性检验功能，保证通过人机接口输入或通过通信接口输入的数据格式或长度符合系统设定要求；</t>
  </si>
  <si>
    <r>
      <rPr>
        <sz val="11"/>
        <color theme="1"/>
        <rFont val="宋体"/>
        <charset val="134"/>
        <scheme val="major"/>
      </rPr>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t>
    </r>
    <r>
      <rPr>
        <u/>
        <sz val="11"/>
        <color theme="1"/>
        <rFont val="宋体"/>
        <charset val="134"/>
        <scheme val="major"/>
      </rPr>
      <t>（如不具备上传功能，不作为计分项）</t>
    </r>
    <r>
      <rPr>
        <sz val="11"/>
        <color theme="1"/>
        <rFont val="宋体"/>
        <charset val="134"/>
        <scheme val="major"/>
      </rPr>
      <t xml:space="preserve">
 □是* □否 □不适用</t>
    </r>
  </si>
  <si>
    <t>禁止使用易遭受恶意攻击的高危端口作为服务端口,禁止开启于业务无关的服务端口。不允许使用telnet、FTP等高风险服务，其中部署于生产控制大区的系统及设备不允许使用E-Mail、WEB、Rlogin、TFTP、HTTP、SMB等高风险服务</t>
  </si>
  <si>
    <t>1）通过端口扫描软件（如Nmap等）确定系统/设备活跃服务端口；
2）查看设计文档或访谈，各活跃端口的用途（必要时要求厂家出具证明）；
3）Windows系统禁止135、137、138、139、445、3389等（详见附录4）易遭受恶意攻击的高危端口作为服务端口；
4）检查系统或设备设备是否使用了高风险服务。</t>
  </si>
  <si>
    <r>
      <rPr>
        <sz val="11"/>
        <color theme="1"/>
        <rFont val="宋体"/>
        <charset val="134"/>
      </rPr>
      <t>1）系统的活跃服务端口列表及用途：__________________ 
2）是否开启与业务无关的端口
 □是 □否* □不适用
3）是否使用高危端口作为服务端口
 □是 □否* □不适用
4）</t>
    </r>
    <r>
      <rPr>
        <u/>
        <sz val="11"/>
        <color theme="1"/>
        <rFont val="宋体"/>
        <charset val="134"/>
      </rPr>
      <t>系统及设备是否使用了高风险服务</t>
    </r>
    <r>
      <rPr>
        <sz val="11"/>
        <color theme="1"/>
        <rFont val="宋体"/>
        <charset val="134"/>
      </rPr>
      <t xml:space="preserve">
 □是 □否*  □不适用</t>
    </r>
  </si>
  <si>
    <t>1）如登录超时时间可自行设置，则设置用户登录超时时间；否则访谈送检厂家设备默认登录超时时间；
2）登录应用系统，空闲登录超时时间后，查看用户是否自动退出。</t>
  </si>
  <si>
    <t xml:space="preserve">1）是否具有登录超时自动退出功能
 □是* □否 □不适用
2）用户的登录超时是否可以自行设置
 □是* □否 □不适用
3）用户登录超时时间默认值或范围:_________
</t>
  </si>
  <si>
    <t>若记录1）为否，等于0分；
若记录1）和记录2)均为是，等于5分；
若记录1）为是，且记录2为否，等于4分；
记录3）不作为评价依据，仅供参考</t>
  </si>
  <si>
    <t>1）搭建一个网管系统，检测是否能对被测系统进行资源监视，被测系统至少必须支持SNMP协议； 
2）监视内容包括但不限于CPU、 硬盘、内存和网络等资源的使用情况。</t>
  </si>
  <si>
    <t>1）是否提供资源监视接口并且至少支持SNMP协议。
 □是* □否 □不适用
2）监视内容包括
 □CPU*
 □硬盘*
 □内存*
 □网络*
 □其它：______</t>
  </si>
  <si>
    <t>若记录1）为否，等于0分，否则单项分值=记录2）满足项目数量/记录2）总选项目数*5（不包括其他）</t>
  </si>
  <si>
    <t>系统应具备配置信息备份与恢复功能</t>
  </si>
  <si>
    <t>1）应检查系统是否支持对配置信息进行备份，尝试导出配置文件；
2）应检查系统是否支持对配置信息进行恢复，尝试导入配置文件。</t>
  </si>
  <si>
    <t>1）系统是否支持对配置信息进行备份
 □是* □否 □不适用
2）系统是否支持对配置信息进行恢复
 □是* □否 □不适用</t>
  </si>
  <si>
    <t>其他要求</t>
  </si>
  <si>
    <t>1）检查设备是否部署于生产控制大区，不包括安全接入区。
2）检查设备本身是否具备无线功能。（由厂家出具证明文件）</t>
  </si>
  <si>
    <r>
      <rPr>
        <sz val="11"/>
        <color theme="1"/>
        <rFont val="宋体"/>
        <charset val="134"/>
        <scheme val="major"/>
      </rPr>
      <t>电力监控系统应采用自主可控设备</t>
    </r>
    <r>
      <rPr>
        <sz val="11"/>
        <color theme="1"/>
        <rFont val="宋体"/>
        <charset val="134"/>
        <scheme val="major"/>
      </rPr>
      <t>。</t>
    </r>
  </si>
  <si>
    <t>1）检查设备的厂家和型号，是否为自主可控设备。</t>
  </si>
  <si>
    <t>1）设备厂家及型号：______
2）是否为自主可控设备
 □是* □否 □不适用</t>
  </si>
  <si>
    <t>若记录2）为否，等于0分；为是，等于5分；
记录1）不作为评价依据，仅供参考</t>
  </si>
  <si>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</si>
  <si>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3）要求厂家提供管理员账户和密码，使用WEB应用扫描工具对应用系统进行扫描，记录各危害级别漏洞的数量；
4）扫描结果中均不能有危害级别为高或严重的漏洞。
5）对装置进行渗透测试，记录各危害级别漏洞的数量。</t>
  </si>
  <si>
    <t>1）统一选用主流数据库扫描工具作为测试工具，更新最新漏洞库；(提前将扫描工具的型号、版本告知厂商，厂商可提前进行整改，不允许送检过程中进行整改)
2）使用数据库扫描工具对数据库进行扫描，记录各危害级别漏洞的数量；
3）扫描结果中均不能有危害级别为高或严重的漏洞。
4）对装置进行渗透测试，记录各危害级别漏洞的数量。</t>
  </si>
  <si>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</si>
  <si>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t>若记录1）和记录2）不均为是，等于0分，否则单项初始分数为5分，一项危害等级为高的漏洞扣5分，一项危害等级为中的漏洞扣0.5分，扣至0分为止。</t>
  </si>
  <si>
    <t>固件安全检测</t>
  </si>
  <si>
    <t>敏感信息泄露</t>
  </si>
  <si>
    <t>装置固件不应存在后门/硬编码口令、敏感信息泄露等问题</t>
  </si>
  <si>
    <t>1）提交的装置固件，应符合以下要求：
  a. 明确指出固件版本及固件MD5值
  b. 确保提交固件与装置所运行固件一致，并提供验证方法
2）对装置固件进行安全检测，检测及验证固件中是否存在的后门或硬编码口令，是否存在密钥、用户名/密码等敏感信息。</t>
  </si>
  <si>
    <t>1）提交固件是否与装置所运行固件一致
 □是* □否 □不适用
2）是否存在后门或硬编码口令
 □是 □否* □不适用
3）是否存在敏感信息泄露问题
 □是 □否* □不适用</t>
  </si>
  <si>
    <t>若记录1）为否，等于0分；
若记录2）和记录3）均为否，等于5分，否则等于0分</t>
  </si>
  <si>
    <t>已知漏洞检测</t>
  </si>
  <si>
    <t>装置固件所用操作系统或第三方组件不应存在已知高危漏洞</t>
  </si>
  <si>
    <t>对装置固件进行安全分析，检查固件所用操作系统或第三方组件是否存在已知高危漏洞</t>
  </si>
  <si>
    <t>抗拒绝服务及网络协议健壮性测试</t>
  </si>
  <si>
    <t>系统不应受网络攻击影响，系统运行正常，不误动、不误发报文，不死机、不重启、背景流量不中断。（不同装置的运行正常状态判断，根据业务和系统特点，由送样组织方在测评前组织专家确定）</t>
  </si>
  <si>
    <t>1）统一选用网络测试仪进行测试，测试项目见“附录1_抗拒绝服务及网络协议健壮性测试”。</t>
  </si>
  <si>
    <t>——</t>
  </si>
  <si>
    <t>单项初始分数为5分，一项不合格扣1分，扣至0分为止。</t>
  </si>
  <si>
    <t>南方电网电力监控系统网络安全送样检测标准——装置类Ⅱ</t>
  </si>
  <si>
    <t>适用范围：变电站相量测量装置（PMU）、测控装置、变电站时间同步装置、常规远动机，二层工业以太网交换机等</t>
  </si>
  <si>
    <t>应能对登录用户进行身份标识和鉴别。</t>
  </si>
  <si>
    <t>1）检查是否具备身份标识（具备用户名或ID）和鉴别功能。</t>
  </si>
  <si>
    <t>1) 是否具备身份标识（具备用户名或ID）和鉴别功能
 □是* □否 □不适用</t>
  </si>
  <si>
    <t>1) 系统是否具有登录失败处理功能：
  □是*  □否  □不适用
2）登录失败次数和账户锁定时间是否自行修改：
  □是  □否  □不适用
3）登录失败次数默认值或范围:_________
4）账户锁定时间默认值或范围:_________</t>
  </si>
  <si>
    <t>若记录1）为否，等于0分；为是，等于5分
记录2）-4）不作为评价依据，仅供参考</t>
  </si>
  <si>
    <t>1) 核查是否提供用户执行重要操作时再次身份鉴别的机制；
2) 检查测试用户执行重要操作时应用系统是否再次进行身份鉴别（注：进入操作菜单前进行一次身份鉴别，参数修改完成保存确认时进行二次身份鉴别）；
3）检查是否能对重要操作进行自定义。</t>
  </si>
  <si>
    <t>端口隔离</t>
  </si>
  <si>
    <t>业务端口与管理端口应物理隔离</t>
  </si>
  <si>
    <t>1）检测设备是否有专门的管理端口（管理端口和业务端口共用视为未隔离）；
2）对设备管理端口和业务端口发送数据流，通过抓包等方式查看流量的转发情况，应具备端口隔离性，不同类型端口，流量隔离。</t>
  </si>
  <si>
    <t>1）设备是否具有专门的管理端口：
 □是* □否 □不适用
2）管理端口与业务端口是否具备端口隔离性：
 □是* □否 □不适用</t>
  </si>
  <si>
    <t>若记录2）为是，等于5分；其他情况等于0分。</t>
  </si>
  <si>
    <t>1）检查是否具有安全审计功能；
2）审计内容应至少包含以下项：
(1) 用户登录成功
(2) 用户登录失败
(3) 用户退出
(4) 修改设备参数（如定值等）</t>
  </si>
  <si>
    <t>1）是否具有安全审计功能
 □是* □否 □不适用
2）审计策略和内容覆盖范围：
□ 用户登录成功*
□ 用户登录失败*
□ 用户退出*
□ 修改设备参数（如定值等）*</t>
  </si>
  <si>
    <t>若记录1）为否，等于0分，否则，单项分值=记录2）满足项目数量/记录2）总选项目数*5</t>
  </si>
  <si>
    <t>1）审计记录信息包括：
□事件发生的日期*
□事件发生的时间*
□事件发起者信息*
□事件的类型*
□事件的描述*
□事件的结果*
□事件的客体*
□身份鉴别事件中的请求来源*</t>
  </si>
  <si>
    <t>1）审查设计文档、产品说明书等，系统是否为审计记录预留了足够的存储空间，保证存留时间大于网络安全法要求的六个月。其中针对保护装置、测控装置，安全审计记录保存条数不小于2048条则认为满足要求。（尝试人工触发审计，验证最大记录条数）。</t>
  </si>
  <si>
    <t>1）审计记录的留存时间是否支持大于六个月（保护装置或测控装置安全审计记录条数是否大于等于2048条）
 □是* □否 □不适用</t>
  </si>
  <si>
    <t>系统应具备配置信息备份与恢复功能。</t>
  </si>
  <si>
    <t>1）通过端口扫描软件（如Nmap等）确定系统/设备活跃服务端口；
2）查看设计文档或访谈，各活跃端口的用途；（必要时要求厂家出具证明）
3）Windows系统禁止135、137、138、139、445、3389等 （详见附录4）易遭受恶意攻击的高危端口作为服务端口。
4）检查系统及设备是否使用了高风险服务。。</t>
  </si>
  <si>
    <t>1）系统的活跃服务端口列表及用途：__________________
2）是否开启与业务无关的端口
 □是 □否* □不适用
3）是否使用高危端口作为服务端口
 □是 □否* □不适用
4）系统及设备是否使用了高风险服务。
 □是 □否*  □不适用</t>
  </si>
  <si>
    <t>电力监控系统应采用自主可控设备。</t>
  </si>
  <si>
    <t>设备不应存在高危安全漏洞。</t>
  </si>
  <si>
    <t>1）统一选用主流工控漏洞扫描工具作为测试工具，更新最新漏洞库；（提前将扫描工具的型号、版本告知厂商，厂商可提前进行整改，不允许送检过程中进行整改）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</si>
  <si>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南方电网电力监控系统网络安全送样检测标准——抗拒绝服务及网络协议健壮性测试</t>
  </si>
  <si>
    <r>
      <rPr>
        <sz val="11"/>
        <color theme="1"/>
        <rFont val="宋体"/>
        <charset val="134"/>
        <scheme val="major"/>
      </rPr>
      <t xml:space="preserve">注意事项：
1）对于背景流量，要求根据业务，构建实际业务流，通信速率10kbps。
2）对于数据包长度，如测试项中未明确，则使用128字节。
</t>
    </r>
    <r>
      <rPr>
        <sz val="11"/>
        <color theme="1"/>
        <rFont val="宋体"/>
        <charset val="134"/>
        <scheme val="major"/>
      </rPr>
      <t>3）遭受攻击后系统的“运行正常”状态的定义，详见附录5。</t>
    </r>
  </si>
  <si>
    <t>类别1</t>
  </si>
  <si>
    <t>类别2</t>
  </si>
  <si>
    <t>测评项</t>
  </si>
  <si>
    <t>关键参数</t>
  </si>
  <si>
    <t>测试记录</t>
  </si>
  <si>
    <t>测试结果</t>
  </si>
  <si>
    <t>抗拒绝服务测试</t>
  </si>
  <si>
    <t>DOS 攻击防护</t>
  </si>
  <si>
    <t>SYN Flood 攻击试验</t>
  </si>
  <si>
    <t>装置不应受网络攻击影响，装置运行正常，不误动、不误发报文，不死机、重启</t>
  </si>
  <si>
    <t>流量：标称值的80%；
目的端口：开放的业务口；
源IP：60,000个；
包长：64字节；
测试时长：5分钟。</t>
  </si>
  <si>
    <t>1) 遭受攻击后，系统的状态：
□运行正常
□死机
□重启
□误发报文
□误操作
□攻击停止后背景流量未恢复正常
□其他异常状态：________</t>
  </si>
  <si>
    <t>UDP Flood 攻击试验</t>
  </si>
  <si>
    <t>流量：标称值的80%；
目的端口：开放的业务口；
源IP：60,000个；
包长：64，512，1518字节；（混合发送不同包长的包）
测试时长：5分钟。</t>
  </si>
  <si>
    <t>ICMP Flood 攻击试验</t>
  </si>
  <si>
    <t>流量：标称值的80%；
目的端口：开放的业务口；
ICMP类型：request，reply（混合发送）
源IP：60,000个；
包长：64字节；
测试时长：5分钟。</t>
  </si>
  <si>
    <t>Smurf 攻击试验</t>
  </si>
  <si>
    <t>流量：标称值的80%；
目的端口：开放的业务口；
包长：64字节；
测试时长：5分钟。</t>
  </si>
  <si>
    <t>Ping of death 试验</t>
  </si>
  <si>
    <t>流量：标称值的80%；
目的端口：开放的业务口；
源IP：60,000个；
包长：65536字节；
测试时长：5分钟 ；</t>
  </si>
  <si>
    <t>网络协议健壮性测试</t>
  </si>
  <si>
    <t>以太网协议</t>
  </si>
  <si>
    <t>以太网单播风暴</t>
  </si>
  <si>
    <t>以太网单播风暴，生成相同正确的单播以太网报文，并以一个特定的频率发送到被测设备从而检测被测设备在处理风暴时是否能维持网络状态正常</t>
  </si>
  <si>
    <t>流量：标称值的80%；
包长：64,512,1518字节；
测试时长：5分钟。</t>
  </si>
  <si>
    <t>以太网多播风暴</t>
  </si>
  <si>
    <t>以太网多播风暴，生成相同正确的多播以太网帧，并以一定的帧频率发送到被测设备从而检测被测设备在处理风暴时否能维持网络状态正常</t>
  </si>
  <si>
    <t>流量：标称值的80%；
包长：64,512,1518字节
测试时长：5分钟。</t>
  </si>
  <si>
    <t>以太网广播风暴</t>
  </si>
  <si>
    <t>以太网广播风暴测试用例，生成相同正确的广播以太网报文，并以一个特定的频率发送到被测设备从而检测被测设备在处理风暴时否能维持网络状态正常</t>
  </si>
  <si>
    <t>以太网Fuzzer 测试</t>
  </si>
  <si>
    <t>以太网Fuzzer 测试，它生成非法的以太网报文，利用随机的协议值，并发送到被测设备，此测试验证被测设备如何对不支持的协议和非法的报文做的处理。</t>
  </si>
  <si>
    <t>协议值：协议字段为0x0000到0xffff
包长：64字节
发送频率：每秒1000个报文</t>
  </si>
  <si>
    <t>1) 遭受攻击后，系统的状态：
□运行正常
□死机
□重启
□误发报文
□误操作
□背景流量中断
□其他异常状态：________</t>
  </si>
  <si>
    <t>Ethernet VLAN 语法测试</t>
  </si>
  <si>
    <r>
      <rPr>
        <sz val="11"/>
        <color theme="1"/>
        <rFont val="宋体"/>
        <charset val="134"/>
        <scheme val="minor"/>
      </rPr>
      <t>Ethernet VLAN 语法测试，生成一组在802.1Q 头变化的字段的</t>
    </r>
    <r>
      <rPr>
        <sz val="11"/>
        <color indexed="8"/>
        <rFont val="宋体"/>
        <charset val="134"/>
      </rPr>
      <t xml:space="preserve">IEEE802.2 </t>
    </r>
    <r>
      <rPr>
        <sz val="11"/>
        <color theme="1"/>
        <rFont val="宋体"/>
        <charset val="134"/>
        <scheme val="minor"/>
      </rPr>
      <t>报文。生成的报文发送到被测设备中，这个语法测试验证被测设备处理正确和错误的</t>
    </r>
    <r>
      <rPr>
        <sz val="11"/>
        <color indexed="8"/>
        <rFont val="宋体"/>
        <charset val="134"/>
      </rPr>
      <t xml:space="preserve">VLAN Tag </t>
    </r>
    <r>
      <rPr>
        <sz val="11"/>
        <color theme="1"/>
        <rFont val="宋体"/>
        <charset val="134"/>
        <scheme val="minor"/>
      </rPr>
      <t>头的能力。</t>
    </r>
  </si>
  <si>
    <t>Vlan type 范围：0001-FFFF                            流量：每秒100个报文；
测试时长：2分钟</t>
  </si>
  <si>
    <t>Ethernet LLC/SNAP 语法测
试</t>
  </si>
  <si>
    <t>Ethernet LLC/SNAP 语法测试， 生成一组在LLC/SNAP 头变化的字段的IEEE802.2 报文。生成的报文发送到被测设备中，这个语法测试验证被测设备处理正确和错误的LLC/SNAP 头的能力。</t>
  </si>
  <si>
    <t>LLC头部的Control Field范围：01-FF                                           流量：每秒100个报文；
测试时长：2分钟</t>
  </si>
  <si>
    <t>Ethernet VLAN/LLC/SNAP
语法测试</t>
  </si>
  <si>
    <t>Ethernet VLAN/LLC/SNAP 语法测试，生成一组VLAN tag 和LLC/SNAP 头变化的IEEE802.2 报文。生成的报文发送到被测设备中，这个语法测试验证被测设备处理正确和错误的VLAN/LLC/SNAP 头的能力。</t>
  </si>
  <si>
    <t>Vlan type 范围：0001-FFFF                 LLC头部的Control Field范围：01-FF                                       流量：每秒100个报文；
测试时长：2分钟</t>
  </si>
  <si>
    <t>ARP 协议</t>
  </si>
  <si>
    <t>ARP 请求风暴</t>
  </si>
  <si>
    <t>ARP 请求风暴，生成正确的ARP 请求报文，并以一个特定的频率发送到被测设备从而检测被测设备在处理风暴时是否能维持网络状态正常</t>
  </si>
  <si>
    <r>
      <rPr>
        <sz val="11"/>
        <color theme="1"/>
        <rFont val="宋体"/>
        <charset val="134"/>
        <scheme val="minor"/>
      </rPr>
      <t>流量：每秒100个ARP请求报文；
测试时长：5分钟</t>
    </r>
    <r>
      <rPr>
        <sz val="11"/>
        <color theme="1"/>
        <rFont val="宋体"/>
        <charset val="134"/>
        <scheme val="minor"/>
      </rPr>
      <t xml:space="preserve">
设备老化时间：ARP老化时间设置为20分钟</t>
    </r>
  </si>
  <si>
    <t>ARP 应答风暴</t>
  </si>
  <si>
    <t>ARP 应答风暴，生成正确的但未被请求的ARP 应答报文，并且此报文已经存在于被测设备的ARP 表中，同时以一个特定的频率发送到被测设备从而检测被测设备在处理风暴时是否能维持网络状态正常</t>
  </si>
  <si>
    <t>流量：每秒100个ARP应答报文；
测试时长：5分钟</t>
  </si>
  <si>
    <t>ARP 缓存饱和度风暴</t>
  </si>
  <si>
    <t>ARP 缓存饱和度风暴，生成正确的但未被请求的不同的IP 的ARP 应答报文，同时以一个特定的频率发送到被测设备从而检测被测设备在处理风暴时是否能维持网络状态正常</t>
  </si>
  <si>
    <t xml:space="preserve">ARP应答报文MAC地址表:标称值-1
流量：每秒100个报文；
测试时长：2分钟
</t>
  </si>
  <si>
    <t>ARP 语法测试</t>
  </si>
  <si>
    <t>ARP 语法测试（D1），生成正确和错误的头的ARP请求报文。此语法发送此报文来验证被测设备是否能维持网络状态正常</t>
  </si>
  <si>
    <t>ARP的关键字段OPCODE和PRTOCOL SIZE分别设置为：0xFF；
流量：每秒100个报文；
测试时长：2分钟 ；</t>
  </si>
  <si>
    <t>LLDP 协议</t>
  </si>
  <si>
    <t>LLDP 风暴测试</t>
  </si>
  <si>
    <t>LLDP 风暴测试，生成相同的LLDP 数据报文然后以一定的速率发送到被测设备，用于检测被测设备是否能维持网络状态正常</t>
  </si>
  <si>
    <t>流量：每秒1000个报文；
测试时长：5分钟；</t>
  </si>
  <si>
    <t>LLDP 语法测试</t>
  </si>
  <si>
    <t>LLDP 语法测试，生成畸形的LLDP TLV 元素的LLDP以太网报文，用于检测被测设备在处理非法消息时是否能维持网络状态正常</t>
  </si>
  <si>
    <t>TLV的前4字节改为0x0000，递增到0xffff
发送频率：每秒1000个</t>
  </si>
  <si>
    <t>IP 协议</t>
  </si>
  <si>
    <t>IP 单播风暴</t>
  </si>
  <si>
    <t>IP 单播风暴，生成相同的正确的IP 报文，并以一定的报文速率发送他们到被测设备，从而验证被测设备在处理风暴时是否能维持网络状态正常</t>
  </si>
  <si>
    <t>流量：每秒1000个报文；
测试时长：5分钟</t>
  </si>
  <si>
    <t>IP 多播风暴</t>
  </si>
  <si>
    <t>IP 多播风暴，生成相同的正确的IP 报文，并以一定的报文速率发送他们到被测设备，从而验证被测设备在处理风暴时是否能维持网络状态正常</t>
  </si>
  <si>
    <t>IP 广播风暴</t>
  </si>
  <si>
    <t>IP 广播风暴，生成相同的正确的IP 报文，并以一定的报文速率发送他们到被测设备，从而验证被测设备在处理风暴时是否能维持网络状态正常</t>
  </si>
  <si>
    <t>IP 分片风暴</t>
  </si>
  <si>
    <t>IP 分片风暴，生成相同的正确的IP 分片报文，并以一定的报文速率发送他们到被测设备，从而验证被测设备在处理风暴时是否能维持网络状态正常</t>
  </si>
  <si>
    <t>IP 错误CheckSum 风暴</t>
  </si>
  <si>
    <t>IP 错误CheckSum 风暴，生成一组错误的校验和的IP 报文并以一定的速率发送到被测设备，从而验证被测是被在处理风暴下是否能维持网络状态正常</t>
  </si>
  <si>
    <t>流量：每秒1000个报文；
测试时长：5分钟；
包长：64-1280字节随机发送</t>
  </si>
  <si>
    <t>Ipfuzzer 测试</t>
  </si>
  <si>
    <r>
      <rPr>
        <sz val="11"/>
        <color theme="1"/>
        <rFont val="宋体"/>
        <charset val="134"/>
        <scheme val="minor"/>
      </rPr>
      <t>IP Fuzzer 测试，它生成</t>
    </r>
    <r>
      <rPr>
        <sz val="11"/>
        <color theme="1"/>
        <rFont val="宋体"/>
        <charset val="134"/>
        <scheme val="minor"/>
      </rPr>
      <t>非法的IP 报文，并发送到被测设备从而验证在处理这些分片和非法的报文时被测设备的控制能力</t>
    </r>
  </si>
  <si>
    <t>测试时长：全字段遍历发完即止
包长：64字节
发送频率：每秒1000个报文</t>
  </si>
  <si>
    <t>IP 语法-头部字段测试</t>
  </si>
  <si>
    <t>IP 语法-头部字段测试（D1），生成IP 报文：每个报文包含正确和错误的头。这个语法测试验证被测设备在处理非法报文时是否能维持网络状态正常</t>
  </si>
  <si>
    <t>TTL 范围：0-255；                                     流量：每秒100个报文；
测试时长：5分钟；</t>
  </si>
  <si>
    <t>IP 语法-分片测试</t>
  </si>
  <si>
    <t>IP 语法-分片测试(D1),生成正确和错误的分片报文然后发送到被测设备，这个语法验证被测设备在处理或者丢弃非法分片报文时是否能维持网络状态正常</t>
  </si>
  <si>
    <r>
      <rPr>
        <sz val="11"/>
        <color theme="1"/>
        <rFont val="宋体"/>
        <charset val="134"/>
        <scheme val="minor"/>
      </rPr>
      <t xml:space="preserve">IP头fragment offset 范围：0-8191；                     </t>
    </r>
    <r>
      <rPr>
        <sz val="11"/>
        <color theme="1"/>
        <rFont val="宋体"/>
        <charset val="134"/>
        <scheme val="minor"/>
      </rPr>
      <t xml:space="preserve">           
流量：每秒100个报文；
测试时长：5分钟；</t>
    </r>
  </si>
  <si>
    <t>IP 语法-选项字段测试</t>
  </si>
  <si>
    <r>
      <rPr>
        <sz val="11"/>
        <color theme="1"/>
        <rFont val="宋体"/>
        <charset val="134"/>
        <scheme val="minor"/>
      </rPr>
      <t>IP 语法-选项字段测试(D1),生成包含随机生成的选项字段的IP 报文，并发送到被测设备。这个语法验证处理IP 选项报文时是否能维持网络状态正</t>
    </r>
    <r>
      <rPr>
        <sz val="11"/>
        <color theme="1"/>
        <rFont val="宋体"/>
        <charset val="134"/>
        <scheme val="minor"/>
      </rPr>
      <t>常</t>
    </r>
  </si>
  <si>
    <r>
      <rPr>
        <sz val="11"/>
        <color theme="1"/>
        <rFont val="宋体"/>
        <charset val="134"/>
        <scheme val="minor"/>
      </rPr>
      <t xml:space="preserve">IP头end of option 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</si>
  <si>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ICMP 协议</t>
  </si>
  <si>
    <t>ICMP Fuzzer 测试</t>
  </si>
  <si>
    <t>ICMP Fuzzer 测试，它生成非法或者畸形的ICMP报文，用随机生成的头值，并发送到被测设备从而验证在处理这些非法的报文时被测设备的控制能力</t>
  </si>
  <si>
    <t>测试时长：全字段遍历发完即止；
包长：64字节
发送频率：每秒1000个报文
要求：发现问题具有可复现能力。</t>
  </si>
  <si>
    <t>ICMP 语法</t>
  </si>
  <si>
    <t>生成ICMP 报文，这些报文是由正确和错误的头组成的，并发送到被测设备上，此语法验证被测设备在处理这些错误的ICMP 报文时是否能维持网络状态正常</t>
  </si>
  <si>
    <r>
      <rPr>
        <sz val="11"/>
        <color theme="1"/>
        <rFont val="宋体"/>
        <charset val="134"/>
        <scheme val="minor"/>
      </rPr>
      <t xml:space="preserve">ICMP echo request code范围：0-255；                            </t>
    </r>
    <r>
      <rPr>
        <sz val="11"/>
        <color theme="1"/>
        <rFont val="宋体"/>
        <charset val="134"/>
        <scheme val="minor"/>
      </rPr>
      <t xml:space="preserve">                           流量：每秒100个报文；</t>
    </r>
  </si>
  <si>
    <t>ICMP TYPE/Code 语法</t>
  </si>
  <si>
    <t>ICMP TYPE/Code 语法生成ICMP 报文，此报文由所有类型/代码的组合,可以编码在一个ICMP 头,通常包括那些没有实现由RFC792 定义,并将每个数据包发送一次。</t>
  </si>
  <si>
    <t>类型：Type（0~255）与Code（0~255）排列组合；
流量：每秒100个报文；
包长：64字节；</t>
  </si>
  <si>
    <t>ICMP 数据语法</t>
  </si>
  <si>
    <t>ICMP 数据语法生成ICMP 报文，此报文使用所有可表示的类型和选择的代码,并将它们发送到DUT。当有问题的数据发送到定义和未定义的ICMP 类型和代码时是否能维持网络状态正常</t>
  </si>
  <si>
    <t>ICMP echo request sequence number范围：0-65535                                 流量：每秒100个报文；</t>
  </si>
  <si>
    <t>IGMP 协议</t>
  </si>
  <si>
    <t>IGMPv2 查询风暴</t>
  </si>
  <si>
    <t>IGMPv2 查询风暴生成IGMPv2 查询报文然后以一定频率发送到被测设备，从而验证被测设备是否能维持网络状态正常</t>
  </si>
  <si>
    <t>IGMPv2 应答风暴</t>
  </si>
  <si>
    <t>IGMPv2 应答风暴生成IGMPv2 应答报文然后以一定频率发送到被测设备，从而验证被测设备是否能维持网络状态正常</t>
  </si>
  <si>
    <t>IGMPv1 语法</t>
  </si>
  <si>
    <t>IGMPv1 语法生成IGMPv1 请求和应答消息报文，此报文由不同的正确和错误的头报文组成。这语法验证被测设备在处理错误IGMPv1 报文时否能维持网络状态正常</t>
  </si>
  <si>
    <r>
      <rPr>
        <sz val="11"/>
        <color theme="1"/>
        <rFont val="宋体"/>
        <charset val="134"/>
        <scheme val="minor"/>
      </rPr>
      <t xml:space="preserve">igmp v1 message type范围：0-15                             </t>
    </r>
    <r>
      <rPr>
        <sz val="11"/>
        <color theme="1"/>
        <rFont val="宋体"/>
        <charset val="134"/>
        <scheme val="minor"/>
      </rPr>
      <t xml:space="preserve">                              流量：每秒100个报文；
测试时长：5分钟；</t>
    </r>
  </si>
  <si>
    <t>IGMPv2 语法</t>
  </si>
  <si>
    <t>IGMPv2 语法生成IGMPv2 请求和应答消息报文，此报文由不同的正确和错误的头报文组成。这语法验证被测设备在处理错误IGMPv2 报文时是否能维持网络状态正常</t>
  </si>
  <si>
    <r>
      <rPr>
        <sz val="11"/>
        <color theme="1"/>
        <rFont val="宋体"/>
        <charset val="134"/>
        <scheme val="minor"/>
      </rPr>
      <t xml:space="preserve">igmp v2 query response time范围：0-255                           </t>
    </r>
    <r>
      <rPr>
        <sz val="11"/>
        <color theme="1"/>
        <rFont val="宋体"/>
        <charset val="134"/>
        <scheme val="minor"/>
      </rPr>
      <t xml:space="preserve">                 流量：每秒100个报文；
测试时长：5分钟；</t>
    </r>
  </si>
  <si>
    <t>IGMPv3 请求语法</t>
  </si>
  <si>
    <t>IGMPv3 请求语法生成IGMPv3 成员查询报文，此报文由不同的有效组合无效的头的值。此语法验证在处理非法IGMPv3 成员查询报文时是否能维持网络状态正常</t>
  </si>
  <si>
    <r>
      <rPr>
        <sz val="11"/>
        <color theme="1"/>
        <rFont val="宋体"/>
        <charset val="134"/>
        <scheme val="minor"/>
      </rPr>
      <t xml:space="preserve">正确的reserved范围：0-15                    </t>
    </r>
    <r>
      <rPr>
        <sz val="11"/>
        <color theme="1"/>
        <rFont val="宋体"/>
        <charset val="134"/>
        <scheme val="minor"/>
      </rPr>
      <t xml:space="preserve">              流量：每秒100个报文；
测试时长：5分钟；</t>
    </r>
  </si>
  <si>
    <t>IGMPv3 应答语法</t>
  </si>
  <si>
    <t>IGMPv3 应答语法生成IGMPv3 成员查询应答报文，此报文由不同的有效组合无效的头的值。此语法验证在处理非法IGMPv3 成员查询应答报文时是否能维持网络状态正常</t>
  </si>
  <si>
    <r>
      <rPr>
        <sz val="11"/>
        <color theme="1"/>
        <rFont val="宋体"/>
        <charset val="134"/>
        <scheme val="minor"/>
      </rPr>
      <t xml:space="preserve">正确的reserved范围：0-255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</si>
  <si>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TCP 协议</t>
  </si>
  <si>
    <t>TCP SYN 风暴</t>
  </si>
  <si>
    <t>TCP SYN 风暴生成正确的SYN 报文同时用一定的频率发送到被测设备从而验证被测设备在处理大量的新建连接时是否能维持网络状态正常</t>
  </si>
  <si>
    <t>流量：每秒1000个报文；
包长：128字节
源IP个10个，源端口号60000个
测试时长：5分钟
目的端口：设备开放的端口</t>
  </si>
  <si>
    <t>TCP/IP 本地风暴</t>
  </si>
  <si>
    <t>TCP/IP 本地风暴发送TCP 报文，此报文的源IP 和目的IP 相同，源端口和目的端口也相同，这是一个致命的攻击，让设备反复的回复自己。从而验证被测设备在处理此类攻击时是否能维持网络状态正常</t>
  </si>
  <si>
    <t>流量：每秒1000个报文；
包长：128字节
测试时长：5分钟；</t>
  </si>
  <si>
    <t>TCP URG 风暴</t>
  </si>
  <si>
    <t>TCP URG 风暴通过用一个特殊的端口连接被测设备，以一定频率发送带有URG 标记和同时附带最大报文长度的TCP 报文到被测设备，从而验证在处理紧急数据风暴时是否能维持网络状态正常</t>
  </si>
  <si>
    <t>流量：每秒1000个报文；
包长：65535字节
测试时长：5分钟；
序列号：基于已有的TCP连接/新建TCP连接，设置正确的序列号</t>
  </si>
  <si>
    <t>TCP FIN 风暴</t>
  </si>
  <si>
    <t>TCP FIN 风暴，用制定的TCP 端口连接被测设备，然后以一定的速率用打上FIN 标记的TCP 报文发送到被测设备，从而验证被测设备在处理此风暴时是否能维持网络状态正常</t>
  </si>
  <si>
    <t>流量：每秒1000个报文；
包长：128字节
测试时长：5分钟；
序列号：基于已有的TCP连接/新建TCP连接，设置正确的序列号</t>
  </si>
  <si>
    <t>TCP RST 风暴</t>
  </si>
  <si>
    <t>TCP RST 风暴，用指定的TCP 端口连接被测设备，然后以一定的速率发送带有RST 标记的TCP 报文到被测设备上，从而验证处理此类风暴时是否能维持网络状态正常</t>
  </si>
  <si>
    <t>TCP 关闭接收窗口风暴</t>
  </si>
  <si>
    <t>TCP 关闭接收窗口风暴，用指定的TCP 端口连接被测设备，然后以一定的速率发送带有接收窗口为0的报文到被测设备，从而验证被测设备处理此风暴时是否能维持网络状态正常</t>
  </si>
  <si>
    <t>TCP 分片重组风暴</t>
  </si>
  <si>
    <t>TCP 分片重组风暴，用指定的TCP 端口连接被测设备，然后以一定的频率发送错误的序列号的TCP报文到被测设备，从而验证被测设备在处理此类风暴时是否能维持网络状态正常</t>
  </si>
  <si>
    <t>流量：每秒1000个报文；
包长：128字节
测试时长：5分钟；
序列号：基于已有的TCP连接/新建TCP连接，序列号随机</t>
  </si>
  <si>
    <t>TCP Fuzzer 测试</t>
  </si>
  <si>
    <r>
      <rPr>
        <sz val="11"/>
        <color theme="1"/>
        <rFont val="宋体"/>
        <charset val="134"/>
        <scheme val="minor"/>
      </rPr>
      <t>TCP Fuzzer 测试，它生成</t>
    </r>
    <r>
      <rPr>
        <sz val="11"/>
        <color theme="1"/>
        <rFont val="宋体"/>
        <charset val="134"/>
        <scheme val="minor"/>
      </rPr>
      <t>非法的TCP 报文，由随机的头值，并发送到被测设备从而验证在处理这些分片和非法的TCP 报文时被测设备的控制能力</t>
    </r>
  </si>
  <si>
    <t>测试时长：2小时；
要求：发现问题具有可复现能力。</t>
  </si>
  <si>
    <t>TCP 语法测试</t>
  </si>
  <si>
    <t>TCP 语法测试，生成带有正确和错误头信息的TCP报文。此语法验证被测设备在处理这些非法的报文时是否能维持网络状态正常</t>
  </si>
  <si>
    <r>
      <rPr>
        <sz val="11"/>
        <color theme="1"/>
        <rFont val="宋体"/>
        <charset val="134"/>
        <scheme val="minor"/>
      </rPr>
      <t>window size范围：0-65535；</t>
    </r>
    <r>
      <rPr>
        <sz val="11"/>
        <color theme="1"/>
        <rFont val="宋体"/>
        <charset val="134"/>
        <scheme val="minor"/>
      </rPr>
      <t xml:space="preserve">
流量：每秒100个报文；
测试时长：5分钟；</t>
    </r>
  </si>
  <si>
    <t>TCP 语法-头域测试</t>
  </si>
  <si>
    <t>TCP 语法-头域，生成被Fuzzed 的头部信息的TCP报文。此语法测试被测设备在处理这些畸形和错误的报文时是否能维持网络状态正常</t>
  </si>
  <si>
    <t>TCP 语法-上下文无效包测
试</t>
  </si>
  <si>
    <t>TCP 语法-上下文无效包，此语法生成TCP 报文，报文在语法上是有效的,但与TCP 连接的当前状态不一致。此语法验证被测设备在处理这些在语法上是有效的,但与TCP 连接的当前状态不一致的报文时是否能维持网络状态正常</t>
  </si>
  <si>
    <t>建立业务后，构造具有相同目的地址的报文，标志位为PSH，ACK（0x018)。净荷为100字节。
流量：每秒1000个报文；
测试时长：5分钟；</t>
  </si>
  <si>
    <t>TCP 流量优先级交叉测试</t>
  </si>
  <si>
    <t>TCP 流量优先级交叉测试，生成由正常和优先级流量混合组成的TCP 报文。然后在一条连接中发送这些正常报文。每个报文包含有优先级标记，正常流量只能是正常流量或者是优先级流量。此语法检测被测设备在处理这些报文时是否能维持网络状态正常</t>
  </si>
  <si>
    <t xml:space="preserve">正常的流量TOS为0x00，优先级高的流量TOS为0xE0                                流量：每秒100个报文；
测试时长：5分钟  </t>
  </si>
  <si>
    <t>TCP/IP 语法测试</t>
  </si>
  <si>
    <t>TCP/IP 语法测试，生成一个序列的SYN 报文，同时利用完整的TCP/IP 报文发送到被测设备，包括“Land”和“LaTierra”攻击来引发被测设备问题。每个报文都要要一个新的TCP 连接。这个语法验证被测设备在处理这些TCP/IP 报文时是否能维持正常的网络状态</t>
  </si>
  <si>
    <t>流量：每秒1000个报文；
目的端口：开放的业务口；
测试时长：5分钟；</t>
  </si>
  <si>
    <t>TCP 选择性回应测试</t>
  </si>
  <si>
    <t>TCP 选择性回应生成TCP 报文，生成不一致的或者上下文不对称的可选ACK 报文，然后发送他们到被测设备上。它建立一条TCP 连接，发送一些数据用于获取被测设备的应道，然后用fuzzed 的报文却确认这些应答。</t>
  </si>
  <si>
    <t>流量：每秒1000个报文；
测试时长：5分钟；
序列号：基于已有的TCP连接/新建TCP连接，序列号随机，ACK置为1</t>
  </si>
  <si>
    <t>TCP 接收窗口测试</t>
  </si>
  <si>
    <r>
      <rPr>
        <sz val="11"/>
        <color theme="1"/>
        <rFont val="宋体"/>
        <charset val="134"/>
        <scheme val="minor"/>
      </rPr>
      <t>TCP 接收窗口测试，生成</t>
    </r>
    <r>
      <rPr>
        <sz val="11"/>
        <color theme="1"/>
        <rFont val="宋体"/>
        <charset val="134"/>
        <scheme val="minor"/>
      </rPr>
      <t>一些不一致的接收窗口或者包含不允许的序列号的报文从而来回应被测设备的接收窗口。所有的报文通过一条连接发送到被测设备上。这个语法验证被测设备在处理这些报文时是否能为之网络状态。</t>
    </r>
  </si>
  <si>
    <t>TCP 数据语法</t>
  </si>
  <si>
    <t>TCP 数据语法，生成TCP 数据同时发送到已经打开的TCP 端口上。此语法验证被测设备在处理已开启的端口收到可能存在问题数据时能否维持网络状态。</t>
  </si>
  <si>
    <t>流量：每秒100个报文；
测试时长：5分钟；</t>
  </si>
  <si>
    <t>UDP 协议</t>
  </si>
  <si>
    <t>UDP 单播风暴</t>
  </si>
  <si>
    <t>UDP 单播风暴，生成相同的正确的UDP 报文，并以一定的速率发送到被测设备，从而验证被测设备在处理此风暴时能否为之网络状态正常。</t>
  </si>
  <si>
    <t>流量：每秒1000个报文；
包长：128字节；
源端口：60000个，IP：10个
测试时长：5分钟；</t>
  </si>
  <si>
    <t>UDP 多播风暴</t>
  </si>
  <si>
    <t>UDP 多播风暴，生成相同的正确的UDP 报文，并以一定的速率发送到被测设备，从而验证被测设备在处理此风暴时能否为之网络状态正常。</t>
  </si>
  <si>
    <t>UDP 广播风暴</t>
  </si>
  <si>
    <t>UDP 广播风暴，生成相同的正确的UDP 报文，并以一定的速率发送到被测设备，从而验证被测设备在处理此风暴时能否为之网络状态正常。</t>
  </si>
  <si>
    <t>UDP Fuzzer 测试</t>
  </si>
  <si>
    <r>
      <rPr>
        <sz val="11"/>
        <color theme="1"/>
        <rFont val="宋体"/>
        <charset val="134"/>
        <scheme val="minor"/>
      </rPr>
      <t>UDP Fuzzer 测试，它生成</t>
    </r>
    <r>
      <rPr>
        <sz val="11"/>
        <color theme="1"/>
        <rFont val="宋体"/>
        <charset val="134"/>
        <scheme val="minor"/>
      </rPr>
      <t>非法的UDP 报文，由随机的头值，并发送到被测设备从而验证在处理这些分片和非法的UDP 报文时被测设备的控制能力</t>
    </r>
  </si>
  <si>
    <t>UDP 语法测试</t>
  </si>
  <si>
    <t>UDP 语法测试，利用正确和错误的头信息来生成UDP 报文。此语法验证被测设备在处理错误的UDP数据报文时是否能为之网络状态正常</t>
  </si>
  <si>
    <t xml:space="preserve">UDP头部length范围：0-65535                                         
流量：每秒100个报文；
包长：128字节；
源端口：60000个，IP：10个
测试时长：5分钟；                       </t>
  </si>
  <si>
    <t>UDP 数据语法测试</t>
  </si>
  <si>
    <t>UDP 数据语法测试，生成UDP 数据并利用变换的MAC 地址发送他们被测设备以开启的UDP 端口。此语法利用被测设备IP 发送UDP 数据到被测设备为默认情况。同时它也可以配置多播和广播地址。</t>
  </si>
  <si>
    <t>流量：每秒1000个报文；
MAC地址数量：30万个；
测试时长：5分钟；</t>
  </si>
  <si>
    <t>MMS 协议
（仅适用于采用该协议的设备）</t>
  </si>
  <si>
    <t>MMS 连接风暴</t>
  </si>
  <si>
    <t>模拟同时使用不同IP 地址的MMS 客户端同时连接装置并发送connect request，验证被测设备在处理此类攻击时是否能工作正常。</t>
  </si>
  <si>
    <t>使用抓包回放的方式构造MMS请求报文，修改原地址为5000个。</t>
  </si>
  <si>
    <t>MMS 召唤风暴</t>
  </si>
  <si>
    <t>使用装置最大支持的客户端数量连接到被测装置，所有客户端以最小间隔重复读取定值信息，持续5 分钟，验证被测设备在处理此类攻击时是否能工作正常。</t>
  </si>
  <si>
    <t>使用抓包回放的方式构造MMS请求报文，修改压力模型,调整发送频率为系统定义的最小间隔。</t>
  </si>
  <si>
    <t>MMS 报告风暴</t>
  </si>
  <si>
    <r>
      <rPr>
        <sz val="11"/>
        <rFont val="宋体"/>
        <charset val="134"/>
        <scheme val="minor"/>
      </rPr>
      <t>使用装置最大支持的客户端数量连接到被测装置，分别使能相应的报告控制块，将可选域全部置1，完整性周期设为装置支持的最小值，触发选项将完整性周期和总召唤置</t>
    </r>
    <r>
      <rPr>
        <sz val="11"/>
        <rFont val="宋体"/>
        <charset val="134"/>
      </rPr>
      <t>1</t>
    </r>
    <r>
      <rPr>
        <sz val="11"/>
        <rFont val="宋体"/>
        <charset val="134"/>
        <scheme val="minor"/>
      </rPr>
      <t>，所有客户端以最小间隔循环召唤报告，验证被测设备在处理此类攻击时是否能工作正常。</t>
    </r>
  </si>
  <si>
    <t>MMS Server测试（仅适用于采用该协议的设备）</t>
  </si>
  <si>
    <t>TPDU（传输层协议数据单元）</t>
  </si>
  <si>
    <t>发送异常报文，装置应不受异常报文影响，装置运行正常，不误动、不误发报文，不死机、重启，网络状态正常。</t>
  </si>
  <si>
    <t xml:space="preserve">1) 异常报文测试例至少包括：
□连接请求（CR）
□连接确认（CC）
□断连请求（DR）
□断连确认（DC）
□数据（DT）
□加速数据
□数据确认
□加速数据确认
□拒绝（RJ）
□差错（ER）      </t>
  </si>
  <si>
    <t>SPDU（会话层协议数据单元）</t>
  </si>
  <si>
    <t xml:space="preserve">1) 异常报文测试例至少包括
□连接（CN）
□完成（FN）
□正常释放（DN）
□接收（AC）
□异常释放接收（AA）
□异常释放（AB）
</t>
  </si>
  <si>
    <t>GOOSE，SV协议测试（仅适用于采用该协议的设备）</t>
  </si>
  <si>
    <t>GOOSE报文测试</t>
  </si>
  <si>
    <t xml:space="preserve">1) 异常报文测试例（根据具体报文生成测试用例时，数据会有较大变化）
□element
□ethernet-header-vlan
□goose-message
</t>
  </si>
  <si>
    <t>SV报文测试</t>
  </si>
  <si>
    <t xml:space="preserve">1) 异常报文测试例（根据具体报文生成测试用例时，数据会有较大变化）
□element
□ethernet-header-vlan
□sv-message
</t>
  </si>
  <si>
    <t>IEC-104协议（仅适用于采用该协议的设备）</t>
  </si>
  <si>
    <t>iec104-startdt-con(开始确认报文)</t>
  </si>
  <si>
    <t>1) 异常报文测试例（根据具体报文生成测试用例时，数据会有较大变化）
□element
□Start
□LengthOfTheAPDU
□control-u-format
□control-s-format
□control-i-format</t>
  </si>
  <si>
    <t>iec104-stopdt-act（停止报文）</t>
  </si>
  <si>
    <t>其他网络协议</t>
  </si>
  <si>
    <t>对装置正常运行所支持的其他所有网络协议（包括私有协议）进行协议健壮性测试，发送异常报文，装置应不受异常报文影响，正常运行，不误动、不误发报文，不死机、重启，网络状态正常</t>
  </si>
  <si>
    <t>流量：每秒1000个报文；
目的端口：开放的业务口；
背景流量：10kbps的业务流量（用于测试设备在攻击时是否把正常业务也阻断掉）。</t>
  </si>
  <si>
    <t>检测综合分数计算方法</t>
  </si>
  <si>
    <t>单项分数满分为5分，权重为0~1；另外分一般项目和关键项目，对于不满足要求的关键项目加倍扣分。</t>
  </si>
  <si>
    <t>典型重要操作定义</t>
  </si>
  <si>
    <t>典型重要数据定义</t>
  </si>
  <si>
    <t>专业</t>
  </si>
  <si>
    <t>操作</t>
  </si>
  <si>
    <t>说明</t>
  </si>
  <si>
    <t>数据</t>
  </si>
  <si>
    <t>自动化专业</t>
  </si>
  <si>
    <t>遥控</t>
  </si>
  <si>
    <t>变电站监控系统、调度自动化系统、测控装置</t>
  </si>
  <si>
    <t>通用</t>
  </si>
  <si>
    <t>密码</t>
  </si>
  <si>
    <t>顺控</t>
  </si>
  <si>
    <t>变电站监控系统、调度自动化系统</t>
  </si>
  <si>
    <t>鉴别信息</t>
  </si>
  <si>
    <t>身份鉴别信息（指纹、Ukey、证书等）</t>
  </si>
  <si>
    <t>修改装置参数</t>
  </si>
  <si>
    <t>投退装置软压板</t>
  </si>
  <si>
    <t>手工修改装置时间</t>
  </si>
  <si>
    <t>测控装置</t>
  </si>
  <si>
    <t>保护专业</t>
  </si>
  <si>
    <t>修改定值</t>
  </si>
  <si>
    <t>保信系统、保护装置、录波器</t>
  </si>
  <si>
    <t>切换定值区</t>
  </si>
  <si>
    <t>投退软压板</t>
  </si>
  <si>
    <t>保护装置、录波器</t>
  </si>
  <si>
    <t>修改通信参数</t>
  </si>
  <si>
    <t>典型高危端口</t>
  </si>
  <si>
    <t>端口</t>
  </si>
  <si>
    <t>135端口主要用于RPC（Remote Procedure Call,远程过程调用）协议并提供DCOM（分布式组件模型服务）服务。RPC本身在处理通过TCP/IP的消息交换部分有一个漏洞，该漏洞是由于错误地处理格式不正确的消息造成的。“冲击波”病毒就是利用了该漏洞</t>
  </si>
  <si>
    <t>137端口主要用于“NetBIOS Name Service”(NetBIOS名称服务)，属于UDP端口。攻击者通过发送请求很容易就获取目标计算机的相关信息，有些信息是直接可以被利用并分析漏洞的，比如IIS服务。另外，通过捕获正在利用137端口进行通信的信息包，还可能得到目标计算机的启动和关闭的时间，这样就可以利用专门的工具来攻击。</t>
  </si>
  <si>
    <t>138端口的主要作用就是提供NetBIOS环境下的计算机名浏览功能。非法入侵者要是与目标主机的138端口建立连接请求的话，就能轻松获得目标主机所处的局域网网络名称以及目标主机的计算机名称。有了计算机名称，其对应的IP地址也就能轻松获得。如此一来，就为黑客进一步攻击系统带来了便利。</t>
  </si>
  <si>
    <t>139端口是为“NetBIOS Session Service”提供的，主要用于提供Windows文件和打印机共享以及Unix中的Samba服务。开启139端口虽然可以提供共享服务，但是常常被攻击者所利用进行攻击，比如使用流光、SuperScan等端口扫描工具，可以扫描目标计算机的139端口，如果发现有漏洞，可以试图获取用户名和密码，这是非常危险的。</t>
  </si>
  <si>
    <t>445端口是一个毁誉参半的端口，它和139端口一起是IPC$入侵的主要通道。有了它我们可以在局域网中轻松访问各种共享文件夹或共享打印机，但也正是因为有了它，黑客们才有了可乘之机，他们能通过该端口偷偷共享你的硬盘，甚至会在悄无声息中将你的硬盘格式化掉。</t>
  </si>
  <si>
    <t>3389端口是windows远程桌面服务端口，如果你开了这个服务，别人可以通过这个端口用“远程桌面链接”远程控制你的计算机。如果你的管理员账户密码为空或弱密码，就很容易成为黑客的肉鸡。</t>
  </si>
  <si>
    <t>抗拒绝服务及网络协议健壮性测试要求（装置类I）</t>
  </si>
  <si>
    <t>装置</t>
  </si>
  <si>
    <t>项目</t>
  </si>
  <si>
    <t>正常运行状态</t>
  </si>
  <si>
    <t>智能远动机</t>
  </si>
  <si>
    <t>通用要求</t>
  </si>
  <si>
    <t>不死机、不重启、面板及指示灯和界面显示及操作正常、时间不丢失、测试业务范围内不产生与攻击无关的异常告警、未受到攻击的物理接口正常通信不受影响。受到攻击的物理接口如发生通信中断，攻击消失后能自动恢复。</t>
  </si>
  <si>
    <t>远动功能</t>
  </si>
  <si>
    <t>正确转发遥测、遥信数据，正确响应主站遥控、遥调命令，正确接收主站下发的计划曲线。</t>
  </si>
  <si>
    <t>计量功能</t>
  </si>
  <si>
    <t>正确转发电能量数据，正确响应计量主站数据召唤命令。</t>
  </si>
  <si>
    <t>相量数据集中器功能</t>
  </si>
  <si>
    <r>
      <rPr>
        <sz val="11"/>
        <color theme="1"/>
        <rFont val="宋体"/>
        <charset val="134"/>
        <scheme val="minor"/>
      </rPr>
      <t>正确转发PMU</t>
    </r>
    <r>
      <rPr>
        <sz val="11"/>
        <color theme="1"/>
        <rFont val="宋体"/>
        <charset val="134"/>
        <scheme val="minor"/>
      </rPr>
      <t>数据，正确响应</t>
    </r>
    <r>
      <rPr>
        <sz val="11"/>
        <color theme="1"/>
        <rFont val="宋体"/>
        <charset val="134"/>
        <scheme val="minor"/>
      </rPr>
      <t>PMU</t>
    </r>
    <r>
      <rPr>
        <sz val="11"/>
        <color theme="1"/>
        <rFont val="宋体"/>
        <charset val="134"/>
        <scheme val="minor"/>
      </rPr>
      <t>主站数据召唤命令。</t>
    </r>
  </si>
  <si>
    <t>告警直传功能</t>
  </si>
  <si>
    <t>正确转发监控系统告警信息。</t>
  </si>
  <si>
    <t>保信功能</t>
  </si>
  <si>
    <t>正确转发继电保护装置产生的故障信息和录波信息。</t>
  </si>
  <si>
    <t>在线监测功能</t>
  </si>
  <si>
    <t>正确转发在线监测信息。</t>
  </si>
  <si>
    <t>交换机（不包括二层工业以太网交换机）</t>
  </si>
  <si>
    <t>不死机、不重启、指示灯显示正常、时间不丢失、不产生与攻击无关的异常告警。</t>
  </si>
  <si>
    <t>数据转发功能</t>
  </si>
  <si>
    <t>数据包转发正常，无丢包、错序等异常，背景流量不中断。</t>
  </si>
  <si>
    <t>VLAN功能</t>
  </si>
  <si>
    <t>正确转发VLAN数据包，VLAN功能不受影响。</t>
  </si>
  <si>
    <t>帧丢失率</t>
  </si>
  <si>
    <t>帧丢失率为0。</t>
  </si>
  <si>
    <t>转发延时</t>
  </si>
  <si>
    <t>平均时延应小于10µs</t>
  </si>
  <si>
    <t>抗拒绝服务及网络协议健壮性测试要求（装置类II）</t>
  </si>
  <si>
    <t>常规远动机</t>
  </si>
  <si>
    <t>不死机、不重启、面板和指示灯显示及操作正常、时间不丢失、不产生与攻击无关的异常告警、未受到攻击的物理接口正常通信不受影响。受到攻击的物理接口如发生通信中断，攻击消失后能自动恢复。</t>
  </si>
  <si>
    <t>不死机、不重启、不误出口、面板及指示灯和界面显示及操作正常、时间不丢失、不产生与攻击无关的异常告警、未受到攻击的端口通信不受影响。受到攻击的通信端口如发生通信中断，攻击消失后能自动恢复。</t>
  </si>
  <si>
    <t>数据采集和转发功能</t>
  </si>
  <si>
    <t>正确采集和上送遥测、遥信数据，采样误差满足原技术要求。</t>
  </si>
  <si>
    <t>遥控功能</t>
  </si>
  <si>
    <t>装置能正确响应监控系统下发的遥控命令，同期功能不受影响。</t>
  </si>
  <si>
    <t>SOE分辨率</t>
  </si>
  <si>
    <t>单装置SOE分辨率≤1ms。</t>
  </si>
  <si>
    <t>变电站相量测量装置（PMU）</t>
  </si>
  <si>
    <t>不死机、不重启、不误启动、面板及指示灯和界面显示及操作正常、时间不丢失、不产生与攻击无关的异常告警、未受到攻击的端口通信不受影响。受到攻击的通信端口如发生通信中断，攻击消失后能自动恢复。</t>
  </si>
  <si>
    <t>数据记录和转发功能</t>
  </si>
  <si>
    <t>装置能正确采集并记录同步相量数据，采样误差满足原技术要求。</t>
  </si>
  <si>
    <t>暂态录波启动功能</t>
  </si>
  <si>
    <t>满足启动条件时应自动启动暂态录波记录</t>
  </si>
  <si>
    <t>主站通信功能</t>
  </si>
  <si>
    <t>能正确响应主站的配置召唤和下发命令，向主站实时传送相量数据。</t>
  </si>
  <si>
    <t>变电站时间同步装置</t>
  </si>
  <si>
    <t>不死机、不重启、面板及指示灯显示及操作正常、不产生与攻击无关的异常告警、未受到攻击的端口通信不受影响。受到攻击的通信端口如发生通信中断，攻击消失后能自动恢复。</t>
  </si>
  <si>
    <t>时钟精度</t>
  </si>
  <si>
    <t>时钟精度满足原技术要求。</t>
  </si>
  <si>
    <t>时钟同步管理功能</t>
  </si>
  <si>
    <t>装置能正确上送时钟设备状态信息</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</si>
</sst>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0">
    <font>
      <sz val="11"/>
      <color theme="1"/>
      <name val="宋体"/>
      <charset val="134"/>
      <scheme val="minor"/>
    </font>
    <font>
      <b/>
      <sz val="11"/>
      <color theme="1"/>
      <name val="宋体"/>
      <charset val="134"/>
      <scheme val="minor"/>
    </font>
    <font>
      <sz val="20"/>
      <color theme="1"/>
      <name val="宋体"/>
      <charset val="134"/>
      <scheme val="minor"/>
    </font>
    <font>
      <sz val="11"/>
      <color rgb="FFFF0000"/>
      <name val="宋体"/>
      <charset val="134"/>
      <scheme val="minor"/>
    </font>
    <font>
      <b/>
      <sz val="20"/>
      <color theme="1"/>
      <name val="宋体"/>
      <charset val="134"/>
      <scheme val="major"/>
    </font>
    <font>
      <sz val="11"/>
      <color theme="1"/>
      <name val="宋体"/>
      <charset val="134"/>
      <scheme val="major"/>
    </font>
    <font>
      <sz val="11"/>
      <name val="宋体"/>
      <charset val="134"/>
      <scheme val="minor"/>
    </font>
    <font>
      <u/>
      <sz val="11"/>
      <color theme="1"/>
      <name val="宋体"/>
      <charset val="134"/>
      <scheme val="minor"/>
    </font>
    <font>
      <u/>
      <sz val="11"/>
      <color rgb="FFFF0000"/>
      <name val="宋体"/>
      <charset val="134"/>
      <scheme val="minor"/>
    </font>
    <font>
      <b/>
      <sz val="11"/>
      <color theme="1"/>
      <name val="宋体"/>
      <charset val="134"/>
      <scheme val="major"/>
    </font>
    <font>
      <strike/>
      <sz val="11"/>
      <color theme="1"/>
      <name val="宋体"/>
      <charset val="134"/>
      <scheme val="major"/>
    </font>
    <font>
      <sz val="11"/>
      <name val="宋体"/>
      <charset val="134"/>
      <scheme val="major"/>
    </font>
    <font>
      <sz val="11"/>
      <color theme="1"/>
      <name val="宋体"/>
      <charset val="134"/>
    </font>
    <font>
      <sz val="11"/>
      <name val="宋体"/>
      <charset val="134"/>
    </font>
    <font>
      <sz val="11"/>
      <color rgb="FFFF0000"/>
      <name val="宋体"/>
      <charset val="134"/>
    </font>
    <font>
      <sz val="11"/>
      <name val="Times New Roman"/>
      <charset val="134"/>
    </font>
    <font>
      <sz val="11"/>
      <color theme="0"/>
      <name val="宋体"/>
      <charset val="0"/>
      <scheme val="minor"/>
    </font>
    <font>
      <sz val="11"/>
      <color theme="1"/>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sz val="11"/>
      <color indexed="8"/>
      <name val="宋体"/>
      <charset val="134"/>
    </font>
    <font>
      <strike/>
      <sz val="11"/>
      <color rgb="FFFF0000"/>
      <name val="宋体"/>
      <charset val="134"/>
      <scheme val="minor"/>
    </font>
    <font>
      <b/>
      <sz val="20"/>
      <color theme="1"/>
      <name val="宋体"/>
      <charset val="134"/>
    </font>
    <font>
      <u/>
      <sz val="11"/>
      <color theme="1"/>
      <name val="宋体"/>
      <charset val="134"/>
      <scheme val="major"/>
    </font>
    <font>
      <u/>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8">
    <xf numFmtId="0" fontId="0" fillId="0" borderId="0"/>
    <xf numFmtId="42" fontId="0" fillId="0" borderId="0" applyFont="0" applyFill="0" applyBorder="0" applyAlignment="0" applyProtection="0">
      <alignment vertical="center"/>
    </xf>
    <xf numFmtId="0" fontId="17" fillId="20" borderId="0" applyNumberFormat="0" applyBorder="0" applyAlignment="0" applyProtection="0">
      <alignment vertical="center"/>
    </xf>
    <xf numFmtId="0" fontId="25" fillId="1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6" fillId="2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0" borderId="0"/>
    <xf numFmtId="0" fontId="0" fillId="13" borderId="15" applyNumberFormat="0" applyFont="0" applyAlignment="0" applyProtection="0">
      <alignment vertical="center"/>
    </xf>
    <xf numFmtId="0" fontId="16" fillId="33"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0" borderId="0"/>
    <xf numFmtId="0" fontId="24" fillId="0" borderId="16" applyNumberFormat="0" applyFill="0" applyAlignment="0" applyProtection="0">
      <alignment vertical="center"/>
    </xf>
    <xf numFmtId="0" fontId="0" fillId="0" borderId="0"/>
    <xf numFmtId="0" fontId="34" fillId="0" borderId="16" applyNumberFormat="0" applyFill="0" applyAlignment="0" applyProtection="0">
      <alignment vertical="center"/>
    </xf>
    <xf numFmtId="0" fontId="0" fillId="0" borderId="0">
      <alignment vertical="center"/>
    </xf>
    <xf numFmtId="0" fontId="16" fillId="8" borderId="0" applyNumberFormat="0" applyBorder="0" applyAlignment="0" applyProtection="0">
      <alignment vertical="center"/>
    </xf>
    <xf numFmtId="0" fontId="27" fillId="0" borderId="19" applyNumberFormat="0" applyFill="0" applyAlignment="0" applyProtection="0">
      <alignment vertical="center"/>
    </xf>
    <xf numFmtId="0" fontId="16" fillId="5" borderId="0" applyNumberFormat="0" applyBorder="0" applyAlignment="0" applyProtection="0">
      <alignment vertical="center"/>
    </xf>
    <xf numFmtId="0" fontId="30" fillId="12" borderId="20" applyNumberFormat="0" applyAlignment="0" applyProtection="0">
      <alignment vertical="center"/>
    </xf>
    <xf numFmtId="0" fontId="23" fillId="12" borderId="14" applyNumberFormat="0" applyAlignment="0" applyProtection="0">
      <alignment vertical="center"/>
    </xf>
    <xf numFmtId="0" fontId="28" fillId="23" borderId="18" applyNumberFormat="0" applyAlignment="0" applyProtection="0">
      <alignment vertical="center"/>
    </xf>
    <xf numFmtId="0" fontId="17" fillId="11" borderId="0" applyNumberFormat="0" applyBorder="0" applyAlignment="0" applyProtection="0">
      <alignment vertical="center"/>
    </xf>
    <xf numFmtId="0" fontId="16" fillId="22" borderId="0" applyNumberFormat="0" applyBorder="0" applyAlignment="0" applyProtection="0">
      <alignment vertical="center"/>
    </xf>
    <xf numFmtId="0" fontId="18" fillId="0" borderId="13" applyNumberFormat="0" applyFill="0" applyAlignment="0" applyProtection="0">
      <alignment vertical="center"/>
    </xf>
    <xf numFmtId="0" fontId="26" fillId="0" borderId="17" applyNumberFormat="0" applyFill="0" applyAlignment="0" applyProtection="0">
      <alignment vertical="center"/>
    </xf>
    <xf numFmtId="0" fontId="0" fillId="0" borderId="0">
      <alignment vertical="center"/>
    </xf>
    <xf numFmtId="0" fontId="33" fillId="32" borderId="0" applyNumberFormat="0" applyBorder="0" applyAlignment="0" applyProtection="0">
      <alignment vertical="center"/>
    </xf>
    <xf numFmtId="0" fontId="29" fillId="28" borderId="0" applyNumberFormat="0" applyBorder="0" applyAlignment="0" applyProtection="0">
      <alignment vertical="center"/>
    </xf>
    <xf numFmtId="0" fontId="17" fillId="7" borderId="0" applyNumberFormat="0" applyBorder="0" applyAlignment="0" applyProtection="0">
      <alignment vertical="center"/>
    </xf>
    <xf numFmtId="0" fontId="16" fillId="31" borderId="0" applyNumberFormat="0" applyBorder="0" applyAlignment="0" applyProtection="0">
      <alignment vertical="center"/>
    </xf>
    <xf numFmtId="0" fontId="17" fillId="10" borderId="0" applyNumberFormat="0" applyBorder="0" applyAlignment="0" applyProtection="0">
      <alignment vertical="center"/>
    </xf>
    <xf numFmtId="0" fontId="17" fillId="21" borderId="0" applyNumberFormat="0" applyBorder="0" applyAlignment="0" applyProtection="0">
      <alignment vertical="center"/>
    </xf>
    <xf numFmtId="0" fontId="17" fillId="27" borderId="0" applyNumberFormat="0" applyBorder="0" applyAlignment="0" applyProtection="0">
      <alignment vertical="center"/>
    </xf>
    <xf numFmtId="0" fontId="17" fillId="17" borderId="0" applyNumberFormat="0" applyBorder="0" applyAlignment="0" applyProtection="0">
      <alignment vertical="center"/>
    </xf>
    <xf numFmtId="0" fontId="16" fillId="30" borderId="0" applyNumberFormat="0" applyBorder="0" applyAlignment="0" applyProtection="0">
      <alignment vertical="center"/>
    </xf>
    <xf numFmtId="0" fontId="16" fillId="16" borderId="0" applyNumberFormat="0" applyBorder="0" applyAlignment="0" applyProtection="0">
      <alignment vertical="center"/>
    </xf>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6" fillId="29" borderId="0" applyNumberFormat="0" applyBorder="0" applyAlignment="0" applyProtection="0">
      <alignment vertical="center"/>
    </xf>
    <xf numFmtId="0" fontId="17" fillId="26" borderId="0" applyNumberFormat="0" applyBorder="0" applyAlignment="0" applyProtection="0">
      <alignment vertical="center"/>
    </xf>
    <xf numFmtId="0" fontId="16" fillId="3" borderId="0" applyNumberFormat="0" applyBorder="0" applyAlignment="0" applyProtection="0">
      <alignment vertical="center"/>
    </xf>
    <xf numFmtId="0" fontId="16" fillId="19" borderId="0" applyNumberFormat="0" applyBorder="0" applyAlignment="0" applyProtection="0">
      <alignment vertical="center"/>
    </xf>
    <xf numFmtId="0" fontId="0" fillId="0" borderId="0">
      <alignment vertical="center"/>
    </xf>
    <xf numFmtId="0" fontId="17" fillId="15" borderId="0" applyNumberFormat="0" applyBorder="0" applyAlignment="0" applyProtection="0">
      <alignment vertical="center"/>
    </xf>
    <xf numFmtId="0" fontId="16" fillId="25" borderId="0" applyNumberFormat="0" applyBorder="0" applyAlignment="0" applyProtection="0">
      <alignment vertical="center"/>
    </xf>
    <xf numFmtId="0" fontId="0" fillId="0" borderId="0"/>
    <xf numFmtId="0" fontId="35" fillId="0" borderId="0">
      <alignment vertical="center"/>
    </xf>
    <xf numFmtId="0" fontId="0" fillId="0" borderId="0"/>
  </cellStyleXfs>
  <cellXfs count="232">
    <xf numFmtId="0" fontId="0" fillId="0" borderId="0" xfId="0"/>
    <xf numFmtId="0" fontId="0" fillId="0" borderId="0" xfId="0" applyAlignment="1">
      <alignment horizontal="center" vertical="center"/>
    </xf>
    <xf numFmtId="0" fontId="0" fillId="0" borderId="0" xfId="0" applyAlignment="1">
      <alignment wrapText="1"/>
    </xf>
    <xf numFmtId="0" fontId="1" fillId="0" borderId="1" xfId="55" applyFont="1" applyBorder="1" applyAlignment="1">
      <alignment horizontal="center" vertical="center"/>
    </xf>
    <xf numFmtId="0" fontId="1" fillId="0" borderId="1" xfId="55" applyFont="1" applyFill="1" applyBorder="1" applyAlignment="1">
      <alignment horizontal="center"/>
    </xf>
    <xf numFmtId="0" fontId="1" fillId="0" borderId="1" xfId="55" applyFont="1" applyFill="1" applyBorder="1" applyAlignment="1">
      <alignment horizontal="center" vertical="center"/>
    </xf>
    <xf numFmtId="0" fontId="1" fillId="0" borderId="1" xfId="55" applyFont="1" applyFill="1" applyBorder="1" applyAlignment="1">
      <alignment horizontal="center" wrapText="1"/>
    </xf>
    <xf numFmtId="0" fontId="0" fillId="0" borderId="0" xfId="0" applyFont="1"/>
    <xf numFmtId="0" fontId="0" fillId="0" borderId="1" xfId="55" applyFill="1" applyBorder="1" applyAlignment="1">
      <alignment horizontal="center" vertical="center"/>
    </xf>
    <xf numFmtId="0" fontId="0" fillId="0" borderId="1" xfId="55" applyFont="1" applyFill="1" applyBorder="1" applyAlignment="1">
      <alignment horizontal="center" vertical="center" wrapText="1"/>
    </xf>
    <xf numFmtId="0" fontId="0" fillId="0" borderId="1" xfId="55" applyFont="1" applyFill="1" applyBorder="1" applyAlignment="1">
      <alignment horizontal="center" vertical="center"/>
    </xf>
    <xf numFmtId="0" fontId="0" fillId="0" borderId="1" xfId="55" applyFont="1" applyFill="1" applyBorder="1" applyAlignment="1">
      <alignment wrapText="1"/>
    </xf>
    <xf numFmtId="0" fontId="0" fillId="0" borderId="1" xfId="55" applyFill="1" applyBorder="1" applyAlignment="1">
      <alignment horizontal="center" vertical="center" wrapText="1"/>
    </xf>
    <xf numFmtId="0" fontId="0" fillId="0" borderId="0" xfId="55"/>
    <xf numFmtId="0" fontId="0" fillId="0" borderId="1" xfId="55" applyFont="1" applyFill="1" applyBorder="1" applyAlignment="1">
      <alignment vertical="center" wrapText="1"/>
    </xf>
    <xf numFmtId="0" fontId="0" fillId="0" borderId="0" xfId="55" applyAlignment="1">
      <alignment vertical="center" wrapText="1"/>
    </xf>
    <xf numFmtId="0" fontId="0" fillId="0" borderId="0" xfId="55" applyAlignment="1">
      <alignment vertical="center"/>
    </xf>
    <xf numFmtId="0" fontId="0" fillId="0" borderId="1" xfId="55" applyFill="1" applyBorder="1" applyAlignment="1">
      <alignment horizontal="center"/>
    </xf>
    <xf numFmtId="0" fontId="0" fillId="0" borderId="1" xfId="55" applyFont="1" applyFill="1" applyBorder="1"/>
    <xf numFmtId="0" fontId="0" fillId="0" borderId="1" xfId="55" applyFont="1" applyFill="1" applyBorder="1" applyAlignment="1">
      <alignment horizontal="center"/>
    </xf>
    <xf numFmtId="0" fontId="0" fillId="0" borderId="1" xfId="55" applyFill="1" applyBorder="1"/>
    <xf numFmtId="0" fontId="0" fillId="0" borderId="0" xfId="55" applyBorder="1"/>
    <xf numFmtId="0" fontId="2" fillId="0" borderId="0" xfId="55" applyFont="1" applyAlignment="1">
      <alignment horizontal="center"/>
    </xf>
    <xf numFmtId="0" fontId="0" fillId="0" borderId="0" xfId="55" applyFont="1" applyAlignment="1">
      <alignment horizontal="left" vertical="top" wrapText="1"/>
    </xf>
    <xf numFmtId="0" fontId="0" fillId="0" borderId="0" xfId="55" applyFont="1" applyAlignment="1">
      <alignment vertical="top"/>
    </xf>
    <xf numFmtId="0" fontId="0" fillId="0" borderId="0" xfId="55" applyFont="1" applyBorder="1" applyAlignment="1">
      <alignment vertical="top"/>
    </xf>
    <xf numFmtId="0" fontId="1" fillId="0" borderId="0" xfId="55" applyFont="1" applyBorder="1" applyAlignment="1">
      <alignment horizontal="center" vertical="top"/>
    </xf>
    <xf numFmtId="0" fontId="0" fillId="0" borderId="0" xfId="55" applyFont="1" applyBorder="1" applyAlignment="1">
      <alignment horizontal="center" vertical="top"/>
    </xf>
    <xf numFmtId="0" fontId="2" fillId="0" borderId="0" xfId="55" applyFont="1" applyAlignment="1"/>
    <xf numFmtId="0" fontId="0" fillId="0" borderId="0" xfId="55" applyFont="1" applyAlignment="1">
      <alignment vertical="top" wrapText="1"/>
    </xf>
    <xf numFmtId="0" fontId="0" fillId="0" borderId="0" xfId="55" applyFont="1" applyAlignment="1">
      <alignment horizontal="center"/>
    </xf>
    <xf numFmtId="0" fontId="3" fillId="0" borderId="0" xfId="55" applyFont="1"/>
    <xf numFmtId="0" fontId="0" fillId="0" borderId="0" xfId="55" applyFont="1"/>
    <xf numFmtId="0" fontId="0" fillId="0" borderId="0" xfId="55" applyFont="1" applyAlignment="1">
      <alignment vertical="center"/>
    </xf>
    <xf numFmtId="0" fontId="0" fillId="0" borderId="0" xfId="55" applyFont="1" applyAlignment="1">
      <alignment horizontal="center" vertical="center"/>
    </xf>
    <xf numFmtId="0" fontId="4" fillId="0" borderId="0" xfId="55" applyFont="1" applyAlignment="1">
      <alignment horizontal="center" vertical="center"/>
    </xf>
    <xf numFmtId="0" fontId="4" fillId="0" borderId="2" xfId="55" applyFont="1" applyBorder="1" applyAlignment="1">
      <alignment horizontal="center" vertical="center"/>
    </xf>
    <xf numFmtId="0" fontId="5" fillId="0" borderId="3" xfId="55" applyFont="1" applyBorder="1" applyAlignment="1">
      <alignment horizontal="left" vertical="center" wrapText="1"/>
    </xf>
    <xf numFmtId="0" fontId="5" fillId="0" borderId="3" xfId="55" applyFont="1" applyBorder="1" applyAlignment="1">
      <alignment horizontal="left" vertical="center"/>
    </xf>
    <xf numFmtId="0" fontId="5" fillId="0" borderId="2" xfId="55" applyFont="1" applyBorder="1" applyAlignment="1">
      <alignment horizontal="left" vertical="center"/>
    </xf>
    <xf numFmtId="0" fontId="1" fillId="0" borderId="4" xfId="55" applyFont="1" applyBorder="1" applyAlignment="1">
      <alignment horizontal="center" vertical="center"/>
    </xf>
    <xf numFmtId="0" fontId="1" fillId="0" borderId="5" xfId="55" applyFont="1" applyBorder="1" applyAlignment="1">
      <alignment horizontal="center" vertical="center"/>
    </xf>
    <xf numFmtId="0" fontId="0" fillId="0" borderId="1" xfId="55" applyFont="1" applyBorder="1" applyAlignment="1">
      <alignment horizontal="center" vertical="center"/>
    </xf>
    <xf numFmtId="0" fontId="0" fillId="0" borderId="4" xfId="55" applyFont="1" applyBorder="1" applyAlignment="1">
      <alignment horizontal="center" vertical="center" wrapText="1"/>
    </xf>
    <xf numFmtId="0" fontId="0" fillId="0" borderId="1" xfId="55" applyFont="1" applyBorder="1" applyAlignment="1">
      <alignment horizontal="center" vertical="center" wrapText="1"/>
    </xf>
    <xf numFmtId="0" fontId="0" fillId="2" borderId="1" xfId="55" applyFont="1" applyFill="1" applyBorder="1" applyAlignment="1">
      <alignment horizontal="center" vertical="center" wrapText="1"/>
    </xf>
    <xf numFmtId="0" fontId="0" fillId="0" borderId="1" xfId="55" applyFont="1" applyBorder="1" applyAlignment="1">
      <alignment vertical="center" wrapText="1"/>
    </xf>
    <xf numFmtId="0" fontId="0" fillId="0" borderId="6" xfId="55" applyFont="1" applyBorder="1" applyAlignment="1">
      <alignment horizontal="center" vertical="center" wrapText="1"/>
    </xf>
    <xf numFmtId="0" fontId="0" fillId="0" borderId="7" xfId="55" applyFont="1" applyBorder="1" applyAlignment="1">
      <alignment horizontal="center" vertical="center"/>
    </xf>
    <xf numFmtId="0" fontId="0" fillId="0" borderId="8" xfId="55" applyFont="1" applyBorder="1" applyAlignment="1">
      <alignment horizontal="center" vertical="center" wrapText="1"/>
    </xf>
    <xf numFmtId="0" fontId="0" fillId="0" borderId="1" xfId="55" applyFont="1" applyBorder="1" applyAlignment="1">
      <alignment wrapText="1"/>
    </xf>
    <xf numFmtId="0" fontId="0" fillId="0" borderId="1" xfId="55" applyFont="1" applyBorder="1" applyAlignment="1">
      <alignment horizontal="left" vertical="center" wrapText="1"/>
    </xf>
    <xf numFmtId="0" fontId="3" fillId="0" borderId="1" xfId="55" applyFont="1" applyBorder="1" applyAlignment="1">
      <alignment horizontal="center" vertical="center"/>
    </xf>
    <xf numFmtId="0" fontId="4" fillId="0" borderId="0" xfId="55" applyFont="1" applyAlignment="1">
      <alignment vertical="center"/>
    </xf>
    <xf numFmtId="0" fontId="4" fillId="0" borderId="2" xfId="55" applyFont="1" applyBorder="1" applyAlignment="1">
      <alignment vertical="center"/>
    </xf>
    <xf numFmtId="0" fontId="4" fillId="0" borderId="0" xfId="55" applyFont="1" applyBorder="1" applyAlignment="1">
      <alignment vertical="center"/>
    </xf>
    <xf numFmtId="0" fontId="6" fillId="0" borderId="8" xfId="55" applyFont="1" applyFill="1" applyBorder="1" applyAlignment="1">
      <alignment horizontal="center" vertical="center" wrapText="1"/>
    </xf>
    <xf numFmtId="0" fontId="6" fillId="0" borderId="1" xfId="55" applyFont="1" applyFill="1" applyBorder="1" applyAlignment="1">
      <alignment vertical="center" wrapText="1"/>
    </xf>
    <xf numFmtId="0" fontId="6" fillId="0" borderId="1" xfId="55" applyFont="1" applyFill="1" applyBorder="1" applyAlignment="1">
      <alignment horizontal="center" vertical="center"/>
    </xf>
    <xf numFmtId="0" fontId="0" fillId="2" borderId="8" xfId="55" applyFont="1" applyFill="1" applyBorder="1" applyAlignment="1">
      <alignment horizontal="center" vertical="center" wrapText="1"/>
    </xf>
    <xf numFmtId="0" fontId="0" fillId="2" borderId="1" xfId="55" applyFont="1" applyFill="1" applyBorder="1" applyAlignment="1">
      <alignment horizontal="left" vertical="center" wrapText="1"/>
    </xf>
    <xf numFmtId="0" fontId="7" fillId="2" borderId="1" xfId="55" applyFont="1" applyFill="1" applyBorder="1" applyAlignment="1">
      <alignment horizontal="center" vertical="center"/>
    </xf>
    <xf numFmtId="0" fontId="0" fillId="2" borderId="1" xfId="55" applyFont="1" applyFill="1" applyBorder="1" applyAlignment="1">
      <alignment vertical="center" wrapText="1"/>
    </xf>
    <xf numFmtId="0" fontId="0" fillId="2" borderId="9" xfId="55" applyFont="1" applyFill="1" applyBorder="1" applyAlignment="1">
      <alignment horizontal="center" vertical="center" wrapText="1"/>
    </xf>
    <xf numFmtId="0" fontId="0" fillId="2" borderId="4" xfId="55" applyFont="1" applyFill="1" applyBorder="1" applyAlignment="1">
      <alignment horizontal="left" vertical="center" wrapText="1"/>
    </xf>
    <xf numFmtId="0" fontId="7" fillId="2" borderId="4" xfId="55" applyFont="1" applyFill="1" applyBorder="1" applyAlignment="1">
      <alignment horizontal="center" vertical="center"/>
    </xf>
    <xf numFmtId="0" fontId="6" fillId="0" borderId="1" xfId="55" applyFont="1" applyFill="1" applyBorder="1" applyAlignment="1">
      <alignment horizontal="center" vertical="center" wrapText="1"/>
    </xf>
    <xf numFmtId="0" fontId="8" fillId="0" borderId="1" xfId="57" applyFont="1" applyBorder="1"/>
    <xf numFmtId="0" fontId="9" fillId="0" borderId="0" xfId="0" applyFont="1" applyAlignment="1">
      <alignment horizontal="center"/>
    </xf>
    <xf numFmtId="0" fontId="10" fillId="2" borderId="0" xfId="0" applyFont="1" applyFill="1"/>
    <xf numFmtId="0" fontId="5"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2" borderId="1" xfId="24"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55" applyNumberFormat="1" applyFont="1" applyFill="1" applyBorder="1" applyAlignment="1">
      <alignment vertical="center" wrapText="1"/>
    </xf>
    <xf numFmtId="0" fontId="11" fillId="0" borderId="1" xfId="0" applyFont="1" applyFill="1" applyBorder="1" applyAlignment="1">
      <alignment vertical="center" wrapText="1"/>
    </xf>
    <xf numFmtId="0" fontId="11" fillId="0" borderId="1" xfId="55" applyNumberFormat="1" applyFont="1" applyFill="1" applyBorder="1" applyAlignment="1">
      <alignment vertical="center" wrapText="1"/>
    </xf>
    <xf numFmtId="0" fontId="5" fillId="2"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4" xfId="55" applyFont="1" applyFill="1" applyBorder="1" applyAlignment="1">
      <alignment horizontal="center" vertical="center" wrapText="1"/>
    </xf>
    <xf numFmtId="0" fontId="11" fillId="0" borderId="1" xfId="55" applyFont="1" applyFill="1" applyBorder="1" applyAlignment="1">
      <alignment horizontal="center" vertical="center" wrapText="1"/>
    </xf>
    <xf numFmtId="0" fontId="12" fillId="0" borderId="1" xfId="55" applyNumberFormat="1" applyFont="1" applyFill="1" applyBorder="1" applyAlignment="1">
      <alignment vertical="center" wrapText="1"/>
    </xf>
    <xf numFmtId="0" fontId="5" fillId="0" borderId="1" xfId="55"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11" fillId="0" borderId="4" xfId="24" applyFont="1" applyFill="1" applyBorder="1" applyAlignment="1">
      <alignment vertical="center" wrapText="1"/>
    </xf>
    <xf numFmtId="0" fontId="11" fillId="0" borderId="1" xfId="24" applyFont="1" applyFill="1" applyBorder="1" applyAlignment="1">
      <alignment vertical="center" wrapText="1"/>
    </xf>
    <xf numFmtId="0" fontId="5" fillId="0" borderId="1" xfId="52" applyFont="1" applyFill="1" applyBorder="1" applyAlignment="1">
      <alignment vertical="center" wrapText="1"/>
    </xf>
    <xf numFmtId="0" fontId="12" fillId="0" borderId="8" xfId="56" applyNumberFormat="1" applyFont="1" applyFill="1" applyBorder="1" applyAlignment="1">
      <alignment vertical="center" wrapText="1"/>
    </xf>
    <xf numFmtId="0" fontId="5" fillId="0" borderId="1" xfId="52" applyFont="1" applyFill="1" applyBorder="1" applyAlignment="1">
      <alignment horizontal="center" vertical="center" wrapText="1"/>
    </xf>
    <xf numFmtId="0" fontId="13" fillId="0" borderId="1" xfId="55" applyNumberFormat="1" applyFont="1" applyFill="1" applyBorder="1" applyAlignment="1">
      <alignment horizontal="center" vertical="center" wrapText="1"/>
    </xf>
    <xf numFmtId="0" fontId="5" fillId="2" borderId="1" xfId="52" applyFont="1" applyFill="1" applyBorder="1" applyAlignment="1">
      <alignment vertical="center" wrapText="1"/>
    </xf>
    <xf numFmtId="0" fontId="5" fillId="0" borderId="1" xfId="52" applyFont="1" applyFill="1" applyBorder="1" applyAlignment="1" applyProtection="1">
      <alignment vertical="center" wrapText="1"/>
      <protection locked="0"/>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1" xfId="0" applyFont="1" applyFill="1" applyBorder="1" applyAlignment="1">
      <alignment vertical="center" wrapText="1"/>
    </xf>
    <xf numFmtId="0" fontId="9" fillId="0" borderId="1" xfId="13" applyFont="1" applyFill="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wrapText="1"/>
    </xf>
    <xf numFmtId="0" fontId="5" fillId="0" borderId="1" xfId="0" applyFont="1" applyFill="1" applyBorder="1" applyAlignment="1">
      <alignment wrapText="1"/>
    </xf>
    <xf numFmtId="0" fontId="5" fillId="0" borderId="1" xfId="0" applyNumberFormat="1" applyFont="1" applyFill="1" applyBorder="1" applyAlignment="1">
      <alignment horizontal="left" vertical="center" wrapText="1"/>
    </xf>
    <xf numFmtId="0" fontId="11" fillId="0" borderId="1" xfId="55" applyNumberFormat="1" applyFont="1" applyFill="1" applyBorder="1" applyAlignment="1">
      <alignment horizontal="left" vertical="center" wrapText="1"/>
    </xf>
    <xf numFmtId="0" fontId="12" fillId="0" borderId="1" xfId="55" applyNumberFormat="1" applyFont="1" applyFill="1" applyBorder="1" applyAlignment="1">
      <alignment horizontal="left" vertical="center" wrapText="1"/>
    </xf>
    <xf numFmtId="0" fontId="13" fillId="0" borderId="1" xfId="55" applyNumberFormat="1" applyFont="1" applyFill="1" applyBorder="1" applyAlignment="1">
      <alignment horizontal="left" vertical="center" wrapText="1"/>
    </xf>
    <xf numFmtId="0" fontId="12" fillId="0" borderId="1" xfId="24" applyNumberFormat="1" applyFont="1" applyFill="1" applyBorder="1" applyAlignment="1">
      <alignment vertical="center" wrapText="1"/>
    </xf>
    <xf numFmtId="0" fontId="6" fillId="0" borderId="1" xfId="20" applyNumberFormat="1" applyFont="1" applyFill="1" applyBorder="1" applyAlignment="1">
      <alignment horizontal="left" vertical="center" wrapText="1"/>
    </xf>
    <xf numFmtId="0" fontId="11" fillId="0" borderId="1" xfId="0" applyFont="1" applyFill="1" applyBorder="1" applyAlignment="1">
      <alignment wrapText="1"/>
    </xf>
    <xf numFmtId="0" fontId="9" fillId="0" borderId="4"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9" fillId="0" borderId="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5" fillId="2" borderId="1" xfId="24"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24" applyNumberFormat="1" applyFont="1" applyFill="1" applyBorder="1" applyAlignment="1" applyProtection="1">
      <alignment horizontal="left" vertical="center" wrapText="1"/>
      <protection locked="0"/>
    </xf>
    <xf numFmtId="0" fontId="11" fillId="0" borderId="5" xfId="0" applyFont="1" applyFill="1" applyBorder="1" applyAlignment="1" applyProtection="1">
      <alignment horizontal="center" vertical="center" wrapText="1"/>
      <protection locked="0"/>
    </xf>
    <xf numFmtId="0" fontId="5" fillId="0" borderId="1" xfId="55" applyNumberFormat="1" applyFont="1" applyFill="1" applyBorder="1" applyAlignment="1" applyProtection="1">
      <alignment vertical="center" wrapText="1"/>
      <protection locked="0"/>
    </xf>
    <xf numFmtId="0" fontId="5" fillId="0" borderId="1" xfId="55" applyFont="1" applyFill="1" applyBorder="1" applyAlignment="1" applyProtection="1">
      <alignment horizontal="justify" vertical="center" wrapText="1"/>
      <protection locked="0"/>
    </xf>
    <xf numFmtId="0" fontId="11" fillId="0" borderId="1" xfId="55" applyFont="1" applyFill="1" applyBorder="1" applyAlignment="1" applyProtection="1">
      <alignment vertical="center" wrapText="1"/>
      <protection locked="0"/>
    </xf>
    <xf numFmtId="0" fontId="5" fillId="0" borderId="1" xfId="55" applyFont="1" applyFill="1" applyBorder="1" applyAlignment="1" applyProtection="1">
      <alignment vertical="center" wrapText="1"/>
      <protection locked="0"/>
    </xf>
    <xf numFmtId="0" fontId="5" fillId="2" borderId="1" xfId="55" applyFont="1" applyFill="1" applyBorder="1" applyAlignment="1" applyProtection="1">
      <alignment horizontal="justify" vertical="center" wrapText="1"/>
      <protection locked="0"/>
    </xf>
    <xf numFmtId="0" fontId="11" fillId="2" borderId="1" xfId="55" applyFont="1" applyFill="1" applyBorder="1" applyAlignment="1" applyProtection="1">
      <alignment vertical="center" wrapText="1"/>
      <protection locked="0"/>
    </xf>
    <xf numFmtId="0" fontId="5" fillId="0" borderId="1" xfId="24" applyNumberFormat="1" applyFont="1" applyFill="1" applyBorder="1" applyAlignment="1" applyProtection="1">
      <alignment vertical="center" wrapText="1"/>
      <protection locked="0"/>
    </xf>
    <xf numFmtId="0" fontId="11" fillId="0" borderId="1" xfId="55" applyNumberFormat="1" applyFont="1" applyFill="1" applyBorder="1" applyAlignment="1" applyProtection="1">
      <alignment vertical="center" wrapText="1"/>
      <protection locked="0"/>
    </xf>
    <xf numFmtId="0" fontId="11"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protection locked="0"/>
    </xf>
    <xf numFmtId="0" fontId="11" fillId="0" borderId="4" xfId="24" applyFont="1" applyFill="1" applyBorder="1" applyAlignment="1" applyProtection="1">
      <alignment horizontal="center" vertical="center" wrapText="1"/>
      <protection locked="0"/>
    </xf>
    <xf numFmtId="0" fontId="5" fillId="0" borderId="1" xfId="22" applyNumberFormat="1" applyFont="1" applyFill="1" applyBorder="1" applyAlignment="1" applyProtection="1">
      <alignment vertical="center" wrapText="1"/>
      <protection locked="0"/>
    </xf>
    <xf numFmtId="0" fontId="11" fillId="0" borderId="1" xfId="55" applyNumberFormat="1" applyFont="1" applyFill="1" applyBorder="1" applyAlignment="1" applyProtection="1">
      <alignment horizontal="center" vertical="center" wrapText="1"/>
      <protection locked="0"/>
    </xf>
    <xf numFmtId="0" fontId="11" fillId="0" borderId="5" xfId="24" applyFont="1" applyFill="1" applyBorder="1" applyAlignment="1" applyProtection="1">
      <alignment horizontal="center" vertical="center" wrapText="1"/>
      <protection locked="0"/>
    </xf>
    <xf numFmtId="0" fontId="11" fillId="0" borderId="1" xfId="24" applyFont="1" applyFill="1" applyBorder="1" applyAlignment="1" applyProtection="1">
      <alignment vertical="center" wrapText="1"/>
      <protection locked="0"/>
    </xf>
    <xf numFmtId="0" fontId="12" fillId="0" borderId="8" xfId="56" applyNumberFormat="1" applyFont="1" applyFill="1" applyBorder="1" applyAlignment="1" applyProtection="1">
      <alignment vertical="center" wrapText="1"/>
      <protection locked="0"/>
    </xf>
    <xf numFmtId="0" fontId="5" fillId="0" borderId="1" xfId="55" applyNumberFormat="1" applyFont="1" applyFill="1" applyBorder="1" applyAlignment="1" applyProtection="1">
      <alignment horizontal="center" vertical="center" wrapText="1"/>
      <protection locked="0"/>
    </xf>
    <xf numFmtId="0" fontId="11" fillId="0" borderId="4" xfId="55" applyFont="1" applyFill="1" applyBorder="1" applyAlignment="1" applyProtection="1">
      <alignment horizontal="center" vertical="center" wrapText="1"/>
      <protection locked="0"/>
    </xf>
    <xf numFmtId="0" fontId="11" fillId="0" borderId="1" xfId="55" applyFont="1" applyFill="1" applyBorder="1" applyAlignment="1" applyProtection="1">
      <alignment horizontal="center" vertical="center" wrapText="1"/>
      <protection locked="0"/>
    </xf>
    <xf numFmtId="0" fontId="12" fillId="0" borderId="1" xfId="55" applyNumberFormat="1" applyFont="1" applyFill="1" applyBorder="1" applyAlignment="1" applyProtection="1">
      <alignment vertical="center" wrapText="1"/>
      <protection locked="0"/>
    </xf>
    <xf numFmtId="0" fontId="5" fillId="0" borderId="1" xfId="52" applyFont="1" applyFill="1" applyBorder="1" applyAlignment="1" applyProtection="1">
      <alignment horizontal="center" vertical="center" wrapText="1"/>
      <protection locked="0"/>
    </xf>
    <xf numFmtId="0" fontId="5" fillId="2" borderId="1" xfId="52" applyFont="1" applyFill="1" applyBorder="1" applyAlignment="1" applyProtection="1">
      <alignment vertical="center" wrapText="1"/>
      <protection locked="0"/>
    </xf>
    <xf numFmtId="0" fontId="5" fillId="0" borderId="5" xfId="0" applyFont="1" applyFill="1" applyBorder="1" applyAlignment="1" applyProtection="1">
      <alignment horizontal="center" vertical="center" wrapText="1"/>
      <protection locked="0"/>
    </xf>
    <xf numFmtId="0" fontId="5" fillId="2" borderId="1" xfId="0" applyFont="1" applyFill="1" applyBorder="1" applyAlignment="1" applyProtection="1">
      <alignment vertical="center" wrapText="1"/>
      <protection locked="0"/>
    </xf>
    <xf numFmtId="0" fontId="5" fillId="2" borderId="1" xfId="0" applyFont="1" applyFill="1" applyBorder="1" applyAlignment="1" applyProtection="1">
      <alignment wrapText="1"/>
    </xf>
    <xf numFmtId="0" fontId="5" fillId="2" borderId="1" xfId="0" applyNumberFormat="1" applyFont="1" applyFill="1" applyBorder="1" applyAlignment="1">
      <alignment horizontal="left" vertical="center" wrapText="1"/>
    </xf>
    <xf numFmtId="0" fontId="5" fillId="0" borderId="1" xfId="0" applyFont="1" applyFill="1" applyBorder="1" applyAlignment="1" applyProtection="1">
      <alignment wrapText="1"/>
      <protection locked="0"/>
    </xf>
    <xf numFmtId="0" fontId="5" fillId="0" borderId="1" xfId="20" applyNumberFormat="1" applyFont="1" applyFill="1" applyBorder="1" applyAlignment="1">
      <alignment horizontal="left" vertical="center" wrapText="1"/>
    </xf>
    <xf numFmtId="0" fontId="11" fillId="0" borderId="1" xfId="55" applyFont="1" applyFill="1" applyBorder="1" applyAlignment="1" applyProtection="1">
      <alignment horizontal="justify" vertical="center" wrapText="1"/>
      <protection locked="0"/>
    </xf>
    <xf numFmtId="0" fontId="11" fillId="2" borderId="1" xfId="55" applyFont="1" applyFill="1" applyBorder="1" applyAlignment="1" applyProtection="1">
      <alignment horizontal="justify" vertical="center" wrapText="1"/>
      <protection locked="0"/>
    </xf>
    <xf numFmtId="0" fontId="5" fillId="0" borderId="1" xfId="55" applyNumberFormat="1" applyFont="1" applyFill="1" applyBorder="1" applyAlignment="1" applyProtection="1">
      <alignment horizontal="left" vertical="center" wrapText="1"/>
      <protection locked="0"/>
    </xf>
    <xf numFmtId="0" fontId="11" fillId="0" borderId="1" xfId="55" applyNumberFormat="1" applyFont="1" applyFill="1" applyBorder="1" applyAlignment="1" applyProtection="1">
      <alignment horizontal="left" vertical="center" wrapText="1"/>
      <protection locked="0"/>
    </xf>
    <xf numFmtId="0" fontId="12" fillId="0" borderId="1" xfId="24" applyNumberFormat="1" applyFont="1" applyFill="1" applyBorder="1" applyAlignment="1" applyProtection="1">
      <alignment vertical="center" wrapText="1"/>
      <protection locked="0"/>
    </xf>
    <xf numFmtId="0" fontId="12" fillId="0" borderId="1" xfId="55" applyNumberFormat="1" applyFont="1" applyFill="1" applyBorder="1" applyAlignment="1" applyProtection="1">
      <alignment horizontal="left" vertical="center" wrapText="1"/>
      <protection locked="0"/>
    </xf>
    <xf numFmtId="0" fontId="5" fillId="2" borderId="0" xfId="0" applyFont="1" applyFill="1"/>
    <xf numFmtId="0" fontId="5" fillId="0" borderId="10" xfId="0" applyFont="1" applyBorder="1" applyAlignment="1">
      <alignment horizontal="left" vertical="center" wrapText="1"/>
    </xf>
    <xf numFmtId="0" fontId="5" fillId="0" borderId="3"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24" applyNumberFormat="1" applyFont="1" applyFill="1" applyBorder="1" applyAlignment="1">
      <alignment horizontal="left" vertical="center" wrapText="1"/>
    </xf>
    <xf numFmtId="0" fontId="5" fillId="0" borderId="1" xfId="55" applyFont="1" applyFill="1" applyBorder="1" applyAlignment="1">
      <alignment horizontal="justify" vertical="center" wrapText="1"/>
    </xf>
    <xf numFmtId="0" fontId="5" fillId="0" borderId="1" xfId="55" applyFont="1" applyFill="1" applyBorder="1" applyAlignment="1">
      <alignment vertical="center" wrapText="1"/>
    </xf>
    <xf numFmtId="0" fontId="5" fillId="2" borderId="1" xfId="55" applyFont="1" applyFill="1" applyBorder="1" applyAlignment="1">
      <alignment horizontal="justify" vertical="center" wrapText="1"/>
    </xf>
    <xf numFmtId="0" fontId="5" fillId="2" borderId="1" xfId="55" applyFont="1" applyFill="1" applyBorder="1" applyAlignment="1">
      <alignment vertical="center" wrapText="1"/>
    </xf>
    <xf numFmtId="0" fontId="5" fillId="0" borderId="1" xfId="24" applyNumberFormat="1" applyFont="1" applyFill="1" applyBorder="1" applyAlignment="1">
      <alignment vertical="center" wrapText="1"/>
    </xf>
    <xf numFmtId="0" fontId="5" fillId="2" borderId="1" xfId="0" applyFont="1" applyFill="1" applyBorder="1" applyAlignment="1">
      <alignment horizontal="justify" vertical="center" wrapText="1"/>
    </xf>
    <xf numFmtId="0" fontId="11" fillId="0" borderId="1" xfId="55" applyNumberFormat="1" applyFont="1" applyFill="1" applyBorder="1" applyAlignment="1">
      <alignment horizontal="center" vertical="center" wrapText="1"/>
    </xf>
    <xf numFmtId="0" fontId="5" fillId="0" borderId="1" xfId="22" applyNumberFormat="1" applyFont="1" applyFill="1" applyBorder="1" applyAlignment="1">
      <alignment vertical="center" wrapText="1"/>
    </xf>
    <xf numFmtId="0" fontId="5" fillId="2" borderId="1" xfId="55" applyNumberFormat="1" applyFont="1" applyFill="1" applyBorder="1" applyAlignment="1">
      <alignment vertical="center" wrapText="1"/>
    </xf>
    <xf numFmtId="0" fontId="13" fillId="0" borderId="1" xfId="55" applyNumberFormat="1" applyFont="1" applyFill="1" applyBorder="1" applyAlignment="1">
      <alignment vertical="center" wrapText="1"/>
    </xf>
    <xf numFmtId="0" fontId="11" fillId="0" borderId="6" xfId="55" applyFont="1" applyFill="1" applyBorder="1" applyAlignment="1">
      <alignment horizontal="center" vertical="center" wrapText="1"/>
    </xf>
    <xf numFmtId="0" fontId="14" fillId="0" borderId="1" xfId="55" applyNumberFormat="1" applyFont="1" applyFill="1" applyBorder="1" applyAlignment="1">
      <alignment vertical="center" wrapText="1"/>
    </xf>
    <xf numFmtId="0" fontId="12" fillId="0" borderId="1" xfId="55" applyNumberFormat="1" applyFont="1" applyFill="1" applyBorder="1" applyAlignment="1">
      <alignment horizontal="center" vertical="center" wrapText="1"/>
    </xf>
    <xf numFmtId="0" fontId="11" fillId="2" borderId="1" xfId="55" applyNumberFormat="1" applyFont="1" applyFill="1" applyBorder="1" applyAlignment="1">
      <alignment vertical="center" wrapText="1"/>
    </xf>
    <xf numFmtId="0" fontId="11" fillId="2" borderId="1" xfId="55" applyFont="1" applyFill="1" applyBorder="1" applyAlignment="1">
      <alignment horizontal="justify" vertical="center" wrapText="1"/>
    </xf>
    <xf numFmtId="0" fontId="11" fillId="2" borderId="1" xfId="55" applyNumberFormat="1" applyFont="1" applyFill="1" applyBorder="1" applyAlignment="1">
      <alignment horizontal="center" vertical="center" wrapText="1"/>
    </xf>
    <xf numFmtId="0" fontId="11" fillId="2" borderId="1" xfId="55" applyFont="1" applyFill="1" applyBorder="1" applyAlignment="1">
      <alignment horizontal="center" vertical="center" wrapText="1"/>
    </xf>
    <xf numFmtId="0" fontId="11" fillId="0" borderId="1" xfId="24" applyFont="1" applyFill="1" applyBorder="1" applyAlignment="1">
      <alignment horizontal="center" vertical="center" wrapText="1"/>
    </xf>
    <xf numFmtId="0" fontId="5" fillId="2" borderId="1" xfId="0" applyFont="1" applyFill="1" applyBorder="1" applyAlignment="1">
      <alignment horizontal="left" vertical="center" wrapText="1"/>
    </xf>
    <xf numFmtId="0" fontId="11" fillId="0" borderId="8" xfId="24" applyNumberFormat="1" applyFont="1" applyFill="1" applyBorder="1" applyAlignment="1">
      <alignment vertical="center" wrapText="1"/>
    </xf>
    <xf numFmtId="0" fontId="11" fillId="2" borderId="1" xfId="55" applyFont="1" applyFill="1" applyBorder="1" applyAlignment="1">
      <alignment vertical="center" wrapText="1"/>
    </xf>
    <xf numFmtId="0" fontId="11" fillId="0" borderId="4" xfId="24" applyFont="1" applyFill="1" applyBorder="1" applyAlignment="1">
      <alignment horizontal="center" vertical="center" wrapText="1"/>
    </xf>
    <xf numFmtId="0" fontId="13" fillId="0" borderId="8" xfId="24" applyNumberFormat="1" applyFont="1" applyFill="1" applyBorder="1" applyAlignment="1">
      <alignment vertical="center" wrapText="1"/>
    </xf>
    <xf numFmtId="0" fontId="11" fillId="0" borderId="6" xfId="24" applyFont="1" applyFill="1" applyBorder="1" applyAlignment="1">
      <alignment horizontal="center" vertical="center" wrapText="1"/>
    </xf>
    <xf numFmtId="0" fontId="13" fillId="0" borderId="8" xfId="56" applyNumberFormat="1" applyFont="1" applyFill="1" applyBorder="1" applyAlignment="1">
      <alignment horizontal="left" vertical="center" wrapText="1"/>
    </xf>
    <xf numFmtId="0" fontId="15" fillId="0" borderId="1" xfId="35" applyNumberFormat="1" applyFont="1" applyFill="1" applyBorder="1" applyAlignment="1">
      <alignment vertical="center" wrapText="1"/>
    </xf>
    <xf numFmtId="0" fontId="11" fillId="0" borderId="5" xfId="24" applyFont="1" applyFill="1" applyBorder="1" applyAlignment="1">
      <alignment horizontal="center" vertical="center" wrapText="1"/>
    </xf>
    <xf numFmtId="0" fontId="5" fillId="0" borderId="1" xfId="24"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9" fillId="0" borderId="4" xfId="13" applyFont="1" applyFill="1" applyBorder="1" applyAlignment="1">
      <alignment horizontal="center" vertical="center" wrapText="1"/>
    </xf>
    <xf numFmtId="0" fontId="9" fillId="0" borderId="5" xfId="13" applyFont="1" applyFill="1" applyBorder="1" applyAlignment="1">
      <alignment horizontal="center" vertical="center" wrapText="1"/>
    </xf>
    <xf numFmtId="0" fontId="11" fillId="0" borderId="1" xfId="55" applyFont="1" applyFill="1" applyBorder="1" applyAlignment="1">
      <alignment horizontal="justify" vertical="center" wrapText="1"/>
    </xf>
    <xf numFmtId="0" fontId="13" fillId="2" borderId="1" xfId="55" applyNumberFormat="1" applyFont="1" applyFill="1" applyBorder="1" applyAlignment="1">
      <alignment horizontal="center" vertical="center" wrapText="1"/>
    </xf>
    <xf numFmtId="0" fontId="5" fillId="0" borderId="1" xfId="55" applyNumberFormat="1" applyFont="1" applyFill="1" applyBorder="1" applyAlignment="1">
      <alignment horizontal="left" vertical="center" wrapText="1"/>
    </xf>
    <xf numFmtId="0" fontId="12" fillId="0" borderId="1" xfId="0" applyFont="1" applyFill="1" applyBorder="1" applyAlignment="1">
      <alignment vertical="center" wrapText="1"/>
    </xf>
    <xf numFmtId="0" fontId="12" fillId="2" borderId="1" xfId="55" applyNumberFormat="1" applyFont="1" applyFill="1" applyBorder="1" applyAlignment="1">
      <alignment horizontal="left" vertical="center" wrapText="1"/>
    </xf>
    <xf numFmtId="0" fontId="11" fillId="2" borderId="1" xfId="55" applyNumberFormat="1"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0" fontId="11" fillId="0" borderId="1" xfId="24" applyNumberFormat="1" applyFont="1" applyFill="1" applyBorder="1" applyAlignment="1">
      <alignment vertical="center" wrapText="1"/>
    </xf>
    <xf numFmtId="0" fontId="12" fillId="2" borderId="1" xfId="55" applyNumberFormat="1" applyFont="1" applyFill="1" applyBorder="1" applyAlignment="1">
      <alignment horizontal="center" vertical="center" wrapText="1"/>
    </xf>
    <xf numFmtId="0" fontId="13" fillId="0" borderId="1" xfId="24" applyNumberFormat="1" applyFont="1" applyFill="1" applyBorder="1" applyAlignment="1">
      <alignment vertical="center" wrapText="1"/>
    </xf>
    <xf numFmtId="0" fontId="12" fillId="0" borderId="1" xfId="35" applyNumberFormat="1" applyFont="1" applyFill="1" applyBorder="1" applyAlignment="1">
      <alignment vertical="center" wrapText="1"/>
    </xf>
    <xf numFmtId="0" fontId="13" fillId="0" borderId="1" xfId="35" applyNumberFormat="1" applyFont="1" applyFill="1" applyBorder="1" applyAlignment="1">
      <alignment vertical="center" wrapText="1"/>
    </xf>
    <xf numFmtId="0" fontId="0" fillId="0" borderId="1" xfId="2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8"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5 2 2" xfId="22"/>
    <cellStyle name="标题 2" xfId="23" builtinId="17"/>
    <cellStyle name="常规 4 4 2"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4 4 2 7" xfId="3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常规 10 2 2 4" xfId="55"/>
    <cellStyle name="常规 3 2 2 2" xfId="56"/>
    <cellStyle name="常规 10 2 2 4 2" xfId="57"/>
  </cellStyles>
  <dxfs count="3">
    <dxf>
      <fill>
        <patternFill patternType="solid">
          <bgColor rgb="FFFF0000"/>
        </patternFill>
      </fill>
    </dxf>
    <dxf>
      <fill>
        <patternFill patternType="solid">
          <bgColor rgb="FFFFFF0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400050</xdr:colOff>
      <xdr:row>4</xdr:row>
      <xdr:rowOff>95250</xdr:rowOff>
    </xdr:from>
    <xdr:to>
      <xdr:col>9</xdr:col>
      <xdr:colOff>514518</xdr:colOff>
      <xdr:row>7</xdr:row>
      <xdr:rowOff>93008</xdr:rowOff>
    </xdr:to>
    <xdr:pic>
      <xdr:nvPicPr>
        <xdr:cNvPr id="5" name="图片 4"/>
        <xdr:cNvPicPr>
          <a:picLocks noChangeAspect="1"/>
        </xdr:cNvPicPr>
      </xdr:nvPicPr>
      <xdr:blipFill>
        <a:blip r:embed="rId1"/>
        <a:stretch>
          <a:fillRect/>
        </a:stretch>
      </xdr:blipFill>
      <xdr:spPr>
        <a:xfrm>
          <a:off x="400050" y="933450"/>
          <a:ext cx="6334125" cy="5118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view="pageBreakPreview" zoomScale="70" zoomScaleNormal="55" zoomScaleSheetLayoutView="70" workbookViewId="0">
      <pane ySplit="6" topLeftCell="A55" activePane="bottomLeft" state="frozen"/>
      <selection/>
      <selection pane="bottomLeft" activeCell="G57" sqref="G57"/>
    </sheetView>
  </sheetViews>
  <sheetFormatPr defaultColWidth="9" defaultRowHeight="13.5"/>
  <cols>
    <col min="1" max="1" width="7" style="70" customWidth="1"/>
    <col min="2" max="5" width="9" style="70"/>
    <col min="6" max="6" width="52.625" style="70" customWidth="1"/>
    <col min="7" max="7" width="54.75" style="70" customWidth="1"/>
    <col min="8" max="8" width="14.625" style="71" customWidth="1"/>
    <col min="9" max="10" width="12.125" style="71" customWidth="1"/>
    <col min="11" max="11" width="35.75" style="70" customWidth="1"/>
    <col min="12" max="12" width="12.875" style="70" customWidth="1"/>
    <col min="13" max="13" width="15.25" style="70" customWidth="1"/>
    <col min="14" max="15" width="9" style="72"/>
    <col min="16" max="16384" width="9" style="70"/>
  </cols>
  <sheetData>
    <row r="1" spans="1:15">
      <c r="A1" s="73" t="s">
        <v>0</v>
      </c>
      <c r="B1" s="73"/>
      <c r="C1" s="73"/>
      <c r="D1" s="73"/>
      <c r="E1" s="73"/>
      <c r="F1" s="73"/>
      <c r="G1" s="73"/>
      <c r="H1" s="73"/>
      <c r="I1" s="73"/>
      <c r="J1" s="73"/>
      <c r="K1" s="73"/>
      <c r="L1" s="73"/>
      <c r="M1" s="73"/>
      <c r="N1" s="73"/>
      <c r="O1" s="73"/>
    </row>
    <row r="2" customHeight="1" spans="1:15">
      <c r="A2" s="74"/>
      <c r="B2" s="74"/>
      <c r="C2" s="74"/>
      <c r="D2" s="74"/>
      <c r="E2" s="74"/>
      <c r="F2" s="74"/>
      <c r="G2" s="74"/>
      <c r="H2" s="74"/>
      <c r="I2" s="74"/>
      <c r="J2" s="74"/>
      <c r="K2" s="74"/>
      <c r="L2" s="74"/>
      <c r="M2" s="74"/>
      <c r="N2" s="74"/>
      <c r="O2" s="74"/>
    </row>
    <row r="3" customHeight="1" spans="1:15">
      <c r="A3" s="182" t="s">
        <v>1</v>
      </c>
      <c r="B3" s="183"/>
      <c r="C3" s="183"/>
      <c r="D3" s="183"/>
      <c r="E3" s="183"/>
      <c r="F3" s="183"/>
      <c r="G3" s="183"/>
      <c r="H3" s="183"/>
      <c r="I3" s="183"/>
      <c r="J3" s="183"/>
      <c r="K3" s="183"/>
      <c r="L3" s="183"/>
      <c r="M3" s="183"/>
      <c r="N3" s="183"/>
      <c r="O3" s="215"/>
    </row>
    <row r="4" ht="29.25" customHeight="1" spans="1:15">
      <c r="A4" s="184"/>
      <c r="B4" s="185"/>
      <c r="C4" s="185"/>
      <c r="D4" s="185"/>
      <c r="E4" s="185"/>
      <c r="F4" s="185"/>
      <c r="G4" s="185"/>
      <c r="H4" s="185"/>
      <c r="I4" s="185"/>
      <c r="J4" s="185"/>
      <c r="K4" s="185"/>
      <c r="L4" s="185"/>
      <c r="M4" s="185"/>
      <c r="N4" s="185"/>
      <c r="O4" s="216"/>
    </row>
    <row r="5" s="68" customFormat="1" customHeight="1" spans="1:15">
      <c r="A5" s="77" t="s">
        <v>2</v>
      </c>
      <c r="B5" s="77" t="s">
        <v>3</v>
      </c>
      <c r="C5" s="77" t="s">
        <v>4</v>
      </c>
      <c r="D5" s="78" t="s">
        <v>5</v>
      </c>
      <c r="E5" s="77" t="s">
        <v>6</v>
      </c>
      <c r="F5" s="78" t="s">
        <v>7</v>
      </c>
      <c r="G5" s="78" t="s">
        <v>8</v>
      </c>
      <c r="H5" s="118" t="s">
        <v>9</v>
      </c>
      <c r="I5" s="79" t="s">
        <v>10</v>
      </c>
      <c r="J5" s="217" t="s">
        <v>11</v>
      </c>
      <c r="K5" s="78" t="s">
        <v>12</v>
      </c>
      <c r="L5" s="117" t="s">
        <v>13</v>
      </c>
      <c r="M5" s="79" t="s">
        <v>14</v>
      </c>
      <c r="N5" s="78" t="s">
        <v>15</v>
      </c>
      <c r="O5" s="78" t="s">
        <v>16</v>
      </c>
    </row>
    <row r="6" s="68" customFormat="1" spans="1:15">
      <c r="A6" s="80"/>
      <c r="B6" s="80"/>
      <c r="C6" s="80"/>
      <c r="D6" s="78"/>
      <c r="E6" s="80"/>
      <c r="F6" s="78"/>
      <c r="G6" s="78"/>
      <c r="H6" s="118"/>
      <c r="I6" s="81"/>
      <c r="J6" s="218"/>
      <c r="K6" s="78"/>
      <c r="L6" s="117"/>
      <c r="M6" s="81"/>
      <c r="N6" s="78"/>
      <c r="O6" s="78"/>
    </row>
    <row r="7" ht="195.75" customHeight="1" spans="1:15">
      <c r="A7" s="88">
        <f t="shared" ref="A7:A57" si="0">ROW()-6</f>
        <v>1</v>
      </c>
      <c r="B7" s="83" t="s">
        <v>17</v>
      </c>
      <c r="C7" s="89" t="s">
        <v>18</v>
      </c>
      <c r="D7" s="85" t="s">
        <v>19</v>
      </c>
      <c r="E7" s="85" t="s">
        <v>20</v>
      </c>
      <c r="F7" s="86" t="s">
        <v>21</v>
      </c>
      <c r="G7" s="87" t="s">
        <v>22</v>
      </c>
      <c r="H7" s="96" t="s">
        <v>23</v>
      </c>
      <c r="I7" s="96" t="s">
        <v>24</v>
      </c>
      <c r="J7" s="108" t="s">
        <v>25</v>
      </c>
      <c r="K7" s="116" t="s">
        <v>26</v>
      </c>
      <c r="L7" s="119"/>
      <c r="M7" s="172" t="s">
        <v>27</v>
      </c>
      <c r="N7" s="88"/>
      <c r="O7" s="88">
        <v>1</v>
      </c>
    </row>
    <row r="8" ht="179.25" customHeight="1" spans="1:15">
      <c r="A8" s="88">
        <f t="shared" si="0"/>
        <v>2</v>
      </c>
      <c r="B8" s="89"/>
      <c r="C8" s="89"/>
      <c r="D8" s="85"/>
      <c r="E8" s="85" t="s">
        <v>28</v>
      </c>
      <c r="F8" s="91" t="s">
        <v>29</v>
      </c>
      <c r="G8" s="87" t="s">
        <v>30</v>
      </c>
      <c r="H8" s="88" t="s">
        <v>23</v>
      </c>
      <c r="I8" s="88" t="s">
        <v>31</v>
      </c>
      <c r="J8" s="108" t="s">
        <v>25</v>
      </c>
      <c r="K8" s="92" t="s">
        <v>32</v>
      </c>
      <c r="L8" s="120"/>
      <c r="M8" s="121" t="s">
        <v>33</v>
      </c>
      <c r="N8" s="88"/>
      <c r="O8" s="88">
        <v>0.7</v>
      </c>
    </row>
    <row r="9" ht="45.75" customHeight="1" spans="1:15">
      <c r="A9" s="88">
        <f t="shared" si="0"/>
        <v>3</v>
      </c>
      <c r="B9" s="89"/>
      <c r="C9" s="89"/>
      <c r="D9" s="85"/>
      <c r="E9" s="85" t="s">
        <v>34</v>
      </c>
      <c r="F9" s="91" t="s">
        <v>35</v>
      </c>
      <c r="G9" s="92" t="s">
        <v>36</v>
      </c>
      <c r="H9" s="88" t="s">
        <v>23</v>
      </c>
      <c r="I9" s="88" t="s">
        <v>31</v>
      </c>
      <c r="J9" s="108" t="s">
        <v>25</v>
      </c>
      <c r="K9" s="92" t="s">
        <v>37</v>
      </c>
      <c r="L9" s="120"/>
      <c r="M9" s="97" t="s">
        <v>38</v>
      </c>
      <c r="N9" s="88"/>
      <c r="O9" s="88">
        <v>0.7</v>
      </c>
    </row>
    <row r="10" ht="141" customHeight="1" spans="1:15">
      <c r="A10" s="88">
        <f t="shared" si="0"/>
        <v>4</v>
      </c>
      <c r="B10" s="89"/>
      <c r="C10" s="89"/>
      <c r="D10" s="85"/>
      <c r="E10" s="85" t="s">
        <v>39</v>
      </c>
      <c r="F10" s="91" t="s">
        <v>40</v>
      </c>
      <c r="G10" s="92" t="s">
        <v>41</v>
      </c>
      <c r="H10" s="88" t="s">
        <v>23</v>
      </c>
      <c r="I10" s="88" t="s">
        <v>31</v>
      </c>
      <c r="J10" s="108" t="s">
        <v>25</v>
      </c>
      <c r="K10" s="92" t="s">
        <v>42</v>
      </c>
      <c r="L10" s="120"/>
      <c r="M10" s="97" t="s">
        <v>43</v>
      </c>
      <c r="N10" s="88"/>
      <c r="O10" s="88">
        <v>0.7</v>
      </c>
    </row>
    <row r="11" ht="197.1" customHeight="1" spans="1:15">
      <c r="A11" s="88">
        <f t="shared" si="0"/>
        <v>5</v>
      </c>
      <c r="B11" s="89"/>
      <c r="C11" s="89"/>
      <c r="D11" s="85"/>
      <c r="E11" s="85" t="s">
        <v>44</v>
      </c>
      <c r="F11" s="186" t="s">
        <v>45</v>
      </c>
      <c r="G11" s="95" t="s">
        <v>46</v>
      </c>
      <c r="H11" s="88" t="s">
        <v>47</v>
      </c>
      <c r="I11" s="88" t="s">
        <v>31</v>
      </c>
      <c r="J11" s="108" t="s">
        <v>25</v>
      </c>
      <c r="K11" s="122" t="s">
        <v>48</v>
      </c>
      <c r="L11" s="120"/>
      <c r="M11" s="97" t="s">
        <v>49</v>
      </c>
      <c r="N11" s="88"/>
      <c r="O11" s="88">
        <v>1</v>
      </c>
    </row>
    <row r="12" ht="75.6" customHeight="1" spans="1:15">
      <c r="A12" s="88">
        <f t="shared" si="0"/>
        <v>6</v>
      </c>
      <c r="B12" s="89"/>
      <c r="C12" s="89"/>
      <c r="D12" s="85"/>
      <c r="E12" s="85" t="s">
        <v>50</v>
      </c>
      <c r="F12" s="93" t="s">
        <v>51</v>
      </c>
      <c r="G12" s="92" t="s">
        <v>52</v>
      </c>
      <c r="H12" s="88" t="s">
        <v>47</v>
      </c>
      <c r="I12" s="88" t="s">
        <v>31</v>
      </c>
      <c r="J12" s="108" t="s">
        <v>25</v>
      </c>
      <c r="K12" s="92" t="s">
        <v>53</v>
      </c>
      <c r="L12" s="120"/>
      <c r="M12" s="97" t="s">
        <v>54</v>
      </c>
      <c r="N12" s="88"/>
      <c r="O12" s="88">
        <v>1</v>
      </c>
    </row>
    <row r="13" ht="75.6" customHeight="1" spans="1:15">
      <c r="A13" s="88">
        <f t="shared" si="0"/>
        <v>7</v>
      </c>
      <c r="B13" s="89"/>
      <c r="C13" s="89"/>
      <c r="D13" s="85" t="s">
        <v>55</v>
      </c>
      <c r="E13" s="85" t="s">
        <v>56</v>
      </c>
      <c r="F13" s="187" t="s">
        <v>57</v>
      </c>
      <c r="G13" s="188" t="s">
        <v>58</v>
      </c>
      <c r="H13" s="88" t="s">
        <v>23</v>
      </c>
      <c r="I13" s="88" t="s">
        <v>24</v>
      </c>
      <c r="J13" s="108" t="s">
        <v>25</v>
      </c>
      <c r="K13" s="219" t="s">
        <v>59</v>
      </c>
      <c r="L13" s="120"/>
      <c r="M13" s="97" t="s">
        <v>60</v>
      </c>
      <c r="N13" s="88"/>
      <c r="O13" s="88">
        <v>1</v>
      </c>
    </row>
    <row r="14" ht="75.6" customHeight="1" spans="1:15">
      <c r="A14" s="88"/>
      <c r="B14" s="89"/>
      <c r="C14" s="89"/>
      <c r="D14" s="85"/>
      <c r="E14" s="114" t="s">
        <v>61</v>
      </c>
      <c r="F14" s="189" t="s">
        <v>62</v>
      </c>
      <c r="G14" s="190" t="s">
        <v>63</v>
      </c>
      <c r="H14" s="96" t="s">
        <v>23</v>
      </c>
      <c r="I14" s="96" t="s">
        <v>31</v>
      </c>
      <c r="J14" s="220" t="s">
        <v>25</v>
      </c>
      <c r="K14" s="201" t="s">
        <v>64</v>
      </c>
      <c r="L14" s="119"/>
      <c r="M14" s="172" t="s">
        <v>65</v>
      </c>
      <c r="N14" s="96"/>
      <c r="O14" s="96">
        <v>0.7</v>
      </c>
    </row>
    <row r="15" ht="191.25" customHeight="1" spans="1:15">
      <c r="A15" s="88">
        <f t="shared" si="0"/>
        <v>9</v>
      </c>
      <c r="B15" s="89"/>
      <c r="C15" s="89"/>
      <c r="D15" s="85"/>
      <c r="E15" s="85" t="s">
        <v>66</v>
      </c>
      <c r="F15" s="191" t="s">
        <v>67</v>
      </c>
      <c r="G15" s="91" t="s">
        <v>68</v>
      </c>
      <c r="H15" s="88" t="s">
        <v>47</v>
      </c>
      <c r="I15" s="88" t="s">
        <v>31</v>
      </c>
      <c r="J15" s="108" t="s">
        <v>25</v>
      </c>
      <c r="K15" s="121" t="s">
        <v>69</v>
      </c>
      <c r="L15" s="120"/>
      <c r="M15" s="121" t="s">
        <v>70</v>
      </c>
      <c r="N15" s="88"/>
      <c r="O15" s="88">
        <v>0.7</v>
      </c>
    </row>
    <row r="16" ht="152.25" customHeight="1" spans="1:15">
      <c r="A16" s="88">
        <f t="shared" si="0"/>
        <v>10</v>
      </c>
      <c r="B16" s="89"/>
      <c r="C16" s="89"/>
      <c r="D16" s="85"/>
      <c r="E16" s="85" t="s">
        <v>71</v>
      </c>
      <c r="F16" s="192" t="s">
        <v>72</v>
      </c>
      <c r="G16" s="116" t="s">
        <v>73</v>
      </c>
      <c r="H16" s="96" t="s">
        <v>47</v>
      </c>
      <c r="I16" s="96" t="s">
        <v>31</v>
      </c>
      <c r="J16" s="108" t="s">
        <v>25</v>
      </c>
      <c r="K16" s="119" t="s">
        <v>74</v>
      </c>
      <c r="L16" s="120"/>
      <c r="M16" s="121" t="s">
        <v>65</v>
      </c>
      <c r="N16" s="88"/>
      <c r="O16" s="88">
        <v>0.5</v>
      </c>
    </row>
    <row r="17" ht="170.1" customHeight="1" spans="1:15">
      <c r="A17" s="88">
        <f t="shared" si="0"/>
        <v>11</v>
      </c>
      <c r="B17" s="89"/>
      <c r="C17" s="89"/>
      <c r="D17" s="85" t="s">
        <v>75</v>
      </c>
      <c r="E17" s="85" t="s">
        <v>76</v>
      </c>
      <c r="F17" s="93" t="s">
        <v>77</v>
      </c>
      <c r="G17" s="93" t="s">
        <v>78</v>
      </c>
      <c r="H17" s="88" t="s">
        <v>23</v>
      </c>
      <c r="I17" s="88" t="s">
        <v>24</v>
      </c>
      <c r="J17" s="108" t="s">
        <v>25</v>
      </c>
      <c r="K17" s="221" t="s">
        <v>79</v>
      </c>
      <c r="L17" s="120"/>
      <c r="M17" s="97" t="s">
        <v>80</v>
      </c>
      <c r="N17" s="88"/>
      <c r="O17" s="88">
        <v>1</v>
      </c>
    </row>
    <row r="18" ht="129.6" customHeight="1" spans="1:15">
      <c r="A18" s="88">
        <f t="shared" si="0"/>
        <v>12</v>
      </c>
      <c r="B18" s="89"/>
      <c r="C18" s="89"/>
      <c r="D18" s="85"/>
      <c r="E18" s="85" t="s">
        <v>81</v>
      </c>
      <c r="F18" s="93" t="s">
        <v>82</v>
      </c>
      <c r="G18" s="95" t="s">
        <v>83</v>
      </c>
      <c r="H18" s="193" t="s">
        <v>23</v>
      </c>
      <c r="I18" s="193" t="s">
        <v>31</v>
      </c>
      <c r="J18" s="108" t="s">
        <v>25</v>
      </c>
      <c r="K18" s="122" t="s">
        <v>84</v>
      </c>
      <c r="L18" s="120"/>
      <c r="M18" s="97" t="s">
        <v>85</v>
      </c>
      <c r="N18" s="88"/>
      <c r="O18" s="88">
        <v>1</v>
      </c>
    </row>
    <row r="19" ht="75.6" customHeight="1" spans="1:15">
      <c r="A19" s="88">
        <f t="shared" si="0"/>
        <v>13</v>
      </c>
      <c r="B19" s="89"/>
      <c r="C19" s="89"/>
      <c r="D19" s="85"/>
      <c r="E19" s="85" t="s">
        <v>86</v>
      </c>
      <c r="F19" s="93" t="s">
        <v>87</v>
      </c>
      <c r="G19" s="95" t="s">
        <v>88</v>
      </c>
      <c r="H19" s="88" t="s">
        <v>23</v>
      </c>
      <c r="I19" s="88" t="s">
        <v>31</v>
      </c>
      <c r="J19" s="108" t="s">
        <v>25</v>
      </c>
      <c r="K19" s="95" t="s">
        <v>89</v>
      </c>
      <c r="L19" s="120"/>
      <c r="M19" s="97" t="s">
        <v>65</v>
      </c>
      <c r="N19" s="88"/>
      <c r="O19" s="88">
        <v>0.5</v>
      </c>
    </row>
    <row r="20" ht="40.5" spans="1:15">
      <c r="A20" s="88">
        <f t="shared" si="0"/>
        <v>14</v>
      </c>
      <c r="B20" s="89"/>
      <c r="C20" s="89"/>
      <c r="D20" s="85"/>
      <c r="E20" s="85" t="s">
        <v>90</v>
      </c>
      <c r="F20" s="97" t="s">
        <v>91</v>
      </c>
      <c r="G20" s="92" t="s">
        <v>92</v>
      </c>
      <c r="H20" s="88" t="s">
        <v>23</v>
      </c>
      <c r="I20" s="88" t="s">
        <v>31</v>
      </c>
      <c r="J20" s="108" t="s">
        <v>25</v>
      </c>
      <c r="K20" s="92" t="s">
        <v>93</v>
      </c>
      <c r="L20" s="120"/>
      <c r="M20" s="97" t="s">
        <v>38</v>
      </c>
      <c r="N20" s="88"/>
      <c r="O20" s="88">
        <v>1</v>
      </c>
    </row>
    <row r="21" ht="135" customHeight="1" spans="1:15">
      <c r="A21" s="88">
        <f t="shared" si="0"/>
        <v>15</v>
      </c>
      <c r="B21" s="89"/>
      <c r="C21" s="89"/>
      <c r="D21" s="85"/>
      <c r="E21" s="85" t="s">
        <v>94</v>
      </c>
      <c r="F21" s="93" t="s">
        <v>95</v>
      </c>
      <c r="G21" s="92" t="s">
        <v>96</v>
      </c>
      <c r="H21" s="88" t="s">
        <v>23</v>
      </c>
      <c r="I21" s="88" t="s">
        <v>24</v>
      </c>
      <c r="J21" s="108" t="s">
        <v>25</v>
      </c>
      <c r="K21" s="92" t="s">
        <v>97</v>
      </c>
      <c r="L21" s="120"/>
      <c r="M21" s="121" t="s">
        <v>98</v>
      </c>
      <c r="N21" s="88"/>
      <c r="O21" s="88">
        <v>1</v>
      </c>
    </row>
    <row r="22" ht="156.6" customHeight="1" spans="1:15">
      <c r="A22" s="88">
        <f t="shared" si="0"/>
        <v>16</v>
      </c>
      <c r="B22" s="89"/>
      <c r="C22" s="89"/>
      <c r="D22" s="88" t="s">
        <v>99</v>
      </c>
      <c r="E22" s="85" t="s">
        <v>100</v>
      </c>
      <c r="F22" s="93" t="s">
        <v>101</v>
      </c>
      <c r="G22" s="194" t="s">
        <v>102</v>
      </c>
      <c r="H22" s="193" t="s">
        <v>23</v>
      </c>
      <c r="I22" s="193" t="s">
        <v>31</v>
      </c>
      <c r="J22" s="108" t="s">
        <v>25</v>
      </c>
      <c r="K22" s="194" t="s">
        <v>103</v>
      </c>
      <c r="L22" s="122"/>
      <c r="M22" s="97" t="s">
        <v>104</v>
      </c>
      <c r="N22" s="88"/>
      <c r="O22" s="88">
        <v>1</v>
      </c>
    </row>
    <row r="23" ht="203.25" customHeight="1" spans="1:15">
      <c r="A23" s="88">
        <f t="shared" si="0"/>
        <v>17</v>
      </c>
      <c r="B23" s="89"/>
      <c r="C23" s="89"/>
      <c r="D23" s="85" t="s">
        <v>105</v>
      </c>
      <c r="E23" s="85" t="s">
        <v>106</v>
      </c>
      <c r="F23" s="93" t="s">
        <v>107</v>
      </c>
      <c r="G23" s="93" t="s">
        <v>108</v>
      </c>
      <c r="H23" s="101" t="s">
        <v>23</v>
      </c>
      <c r="I23" s="101" t="s">
        <v>31</v>
      </c>
      <c r="J23" s="199" t="s">
        <v>25</v>
      </c>
      <c r="K23" s="221" t="s">
        <v>109</v>
      </c>
      <c r="L23" s="121"/>
      <c r="M23" s="121" t="s">
        <v>110</v>
      </c>
      <c r="N23" s="88"/>
      <c r="O23" s="88">
        <v>0.7</v>
      </c>
    </row>
    <row r="24" ht="67.5" spans="1:15">
      <c r="A24" s="88">
        <f t="shared" si="0"/>
        <v>18</v>
      </c>
      <c r="B24" s="89"/>
      <c r="C24" s="89"/>
      <c r="D24" s="99" t="s">
        <v>111</v>
      </c>
      <c r="E24" s="99" t="s">
        <v>112</v>
      </c>
      <c r="F24" s="93" t="s">
        <v>113</v>
      </c>
      <c r="G24" s="87" t="s">
        <v>114</v>
      </c>
      <c r="H24" s="88" t="s">
        <v>47</v>
      </c>
      <c r="I24" s="88" t="s">
        <v>31</v>
      </c>
      <c r="J24" s="108" t="s">
        <v>115</v>
      </c>
      <c r="K24" s="87" t="s">
        <v>116</v>
      </c>
      <c r="L24" s="120"/>
      <c r="M24" s="97" t="s">
        <v>38</v>
      </c>
      <c r="N24" s="88"/>
      <c r="O24" s="88">
        <v>0.2</v>
      </c>
    </row>
    <row r="25" ht="187.5" customHeight="1" spans="1:15">
      <c r="A25" s="88">
        <f t="shared" si="0"/>
        <v>19</v>
      </c>
      <c r="B25" s="89"/>
      <c r="C25" s="89"/>
      <c r="D25" s="99"/>
      <c r="E25" s="99" t="s">
        <v>117</v>
      </c>
      <c r="F25" s="93" t="s">
        <v>118</v>
      </c>
      <c r="G25" s="195" t="s">
        <v>119</v>
      </c>
      <c r="H25" s="193" t="s">
        <v>47</v>
      </c>
      <c r="I25" s="193" t="s">
        <v>31</v>
      </c>
      <c r="J25" s="108" t="s">
        <v>115</v>
      </c>
      <c r="K25" s="122" t="s">
        <v>120</v>
      </c>
      <c r="L25" s="122"/>
      <c r="M25" s="97" t="s">
        <v>121</v>
      </c>
      <c r="N25" s="88"/>
      <c r="O25" s="88">
        <v>0.2</v>
      </c>
    </row>
    <row r="26" ht="197.1" customHeight="1" spans="1:15">
      <c r="A26" s="88">
        <f t="shared" si="0"/>
        <v>20</v>
      </c>
      <c r="B26" s="89"/>
      <c r="C26" s="89"/>
      <c r="D26" s="99"/>
      <c r="E26" s="99" t="s">
        <v>122</v>
      </c>
      <c r="F26" s="93" t="s">
        <v>123</v>
      </c>
      <c r="G26" s="92" t="s">
        <v>124</v>
      </c>
      <c r="H26" s="88" t="s">
        <v>125</v>
      </c>
      <c r="I26" s="88" t="s">
        <v>31</v>
      </c>
      <c r="J26" s="108" t="s">
        <v>115</v>
      </c>
      <c r="K26" s="116" t="s">
        <v>126</v>
      </c>
      <c r="L26" s="120"/>
      <c r="M26" s="97" t="s">
        <v>65</v>
      </c>
      <c r="N26" s="88"/>
      <c r="O26" s="88">
        <v>0.2</v>
      </c>
    </row>
    <row r="27" ht="87" customHeight="1" spans="1:15">
      <c r="A27" s="88">
        <f t="shared" si="0"/>
        <v>21</v>
      </c>
      <c r="B27" s="89"/>
      <c r="C27" s="89"/>
      <c r="D27" s="99" t="s">
        <v>127</v>
      </c>
      <c r="E27" s="99" t="s">
        <v>128</v>
      </c>
      <c r="F27" s="93" t="s">
        <v>129</v>
      </c>
      <c r="G27" s="92" t="s">
        <v>130</v>
      </c>
      <c r="H27" s="88" t="s">
        <v>47</v>
      </c>
      <c r="I27" s="88" t="s">
        <v>31</v>
      </c>
      <c r="J27" s="108" t="s">
        <v>115</v>
      </c>
      <c r="K27" s="222" t="s">
        <v>131</v>
      </c>
      <c r="L27" s="120"/>
      <c r="M27" s="97" t="s">
        <v>38</v>
      </c>
      <c r="N27" s="88"/>
      <c r="O27" s="88">
        <v>0.2</v>
      </c>
    </row>
    <row r="28" ht="109.5" customHeight="1" spans="1:15">
      <c r="A28" s="88">
        <f t="shared" si="0"/>
        <v>22</v>
      </c>
      <c r="B28" s="89"/>
      <c r="C28" s="89"/>
      <c r="D28" s="99"/>
      <c r="E28" s="99" t="s">
        <v>132</v>
      </c>
      <c r="F28" s="93" t="s">
        <v>133</v>
      </c>
      <c r="G28" s="95" t="s">
        <v>134</v>
      </c>
      <c r="H28" s="193" t="s">
        <v>47</v>
      </c>
      <c r="I28" s="88" t="s">
        <v>31</v>
      </c>
      <c r="J28" s="108" t="s">
        <v>115</v>
      </c>
      <c r="K28" s="122" t="s">
        <v>135</v>
      </c>
      <c r="L28" s="122"/>
      <c r="M28" s="97" t="s">
        <v>65</v>
      </c>
      <c r="N28" s="88"/>
      <c r="O28" s="88">
        <v>0.2</v>
      </c>
    </row>
    <row r="29" ht="116.1" customHeight="1" spans="1:15">
      <c r="A29" s="88">
        <f t="shared" si="0"/>
        <v>23</v>
      </c>
      <c r="B29" s="89"/>
      <c r="C29" s="89"/>
      <c r="D29" s="98" t="s">
        <v>136</v>
      </c>
      <c r="E29" s="99" t="s">
        <v>137</v>
      </c>
      <c r="F29" s="93" t="s">
        <v>138</v>
      </c>
      <c r="G29" s="196" t="s">
        <v>139</v>
      </c>
      <c r="H29" s="108" t="s">
        <v>23</v>
      </c>
      <c r="I29" s="108" t="s">
        <v>24</v>
      </c>
      <c r="J29" s="108" t="s">
        <v>25</v>
      </c>
      <c r="K29" s="223" t="s">
        <v>140</v>
      </c>
      <c r="L29" s="124"/>
      <c r="M29" s="97" t="s">
        <v>65</v>
      </c>
      <c r="N29" s="88"/>
      <c r="O29" s="88">
        <v>1</v>
      </c>
    </row>
    <row r="30" ht="182.25" customHeight="1" spans="1:15">
      <c r="A30" s="88">
        <f t="shared" si="0"/>
        <v>24</v>
      </c>
      <c r="B30" s="89"/>
      <c r="C30" s="89"/>
      <c r="D30" s="197"/>
      <c r="E30" s="99" t="s">
        <v>141</v>
      </c>
      <c r="F30" s="93" t="s">
        <v>142</v>
      </c>
      <c r="G30" s="198" t="s">
        <v>143</v>
      </c>
      <c r="H30" s="199" t="s">
        <v>23</v>
      </c>
      <c r="I30" s="199" t="s">
        <v>31</v>
      </c>
      <c r="J30" s="108" t="s">
        <v>115</v>
      </c>
      <c r="K30" s="123" t="s">
        <v>144</v>
      </c>
      <c r="L30" s="124"/>
      <c r="M30" s="97" t="s">
        <v>145</v>
      </c>
      <c r="N30" s="88"/>
      <c r="O30" s="88">
        <v>1</v>
      </c>
    </row>
    <row r="31" ht="116.1" customHeight="1" spans="1:15">
      <c r="A31" s="88">
        <f t="shared" si="0"/>
        <v>25</v>
      </c>
      <c r="B31" s="89"/>
      <c r="C31" s="89"/>
      <c r="D31" s="85" t="s">
        <v>146</v>
      </c>
      <c r="E31" s="85" t="s">
        <v>147</v>
      </c>
      <c r="F31" s="200" t="s">
        <v>148</v>
      </c>
      <c r="G31" s="201" t="s">
        <v>149</v>
      </c>
      <c r="H31" s="202" t="s">
        <v>23</v>
      </c>
      <c r="I31" s="202" t="s">
        <v>31</v>
      </c>
      <c r="J31" s="220" t="s">
        <v>25</v>
      </c>
      <c r="K31" s="224" t="s">
        <v>150</v>
      </c>
      <c r="L31" s="224"/>
      <c r="M31" s="225" t="s">
        <v>65</v>
      </c>
      <c r="N31" s="96"/>
      <c r="O31" s="88">
        <v>0.2</v>
      </c>
    </row>
    <row r="32" ht="143.1" customHeight="1" spans="1:15">
      <c r="A32" s="88">
        <f t="shared" si="0"/>
        <v>26</v>
      </c>
      <c r="B32" s="89"/>
      <c r="C32" s="89"/>
      <c r="D32" s="85"/>
      <c r="E32" s="85" t="s">
        <v>151</v>
      </c>
      <c r="F32" s="195" t="s">
        <v>152</v>
      </c>
      <c r="G32" s="200" t="s">
        <v>153</v>
      </c>
      <c r="H32" s="203" t="s">
        <v>47</v>
      </c>
      <c r="I32" s="203" t="s">
        <v>31</v>
      </c>
      <c r="J32" s="220" t="s">
        <v>25</v>
      </c>
      <c r="K32" s="224" t="s">
        <v>154</v>
      </c>
      <c r="L32" s="225"/>
      <c r="M32" s="225" t="s">
        <v>65</v>
      </c>
      <c r="N32" s="96"/>
      <c r="O32" s="88">
        <v>0.2</v>
      </c>
    </row>
    <row r="33" ht="183.6" customHeight="1" spans="1:15">
      <c r="A33" s="88">
        <f t="shared" si="0"/>
        <v>27</v>
      </c>
      <c r="B33" s="89"/>
      <c r="C33" s="88" t="s">
        <v>155</v>
      </c>
      <c r="D33" s="204" t="s">
        <v>19</v>
      </c>
      <c r="E33" s="204" t="s">
        <v>20</v>
      </c>
      <c r="F33" s="186" t="s">
        <v>156</v>
      </c>
      <c r="G33" s="205" t="s">
        <v>22</v>
      </c>
      <c r="H33" s="96" t="s">
        <v>23</v>
      </c>
      <c r="I33" s="96" t="s">
        <v>24</v>
      </c>
      <c r="J33" s="108" t="s">
        <v>25</v>
      </c>
      <c r="K33" s="116" t="s">
        <v>26</v>
      </c>
      <c r="L33" s="120"/>
      <c r="M33" s="172" t="s">
        <v>60</v>
      </c>
      <c r="N33" s="88"/>
      <c r="O33" s="88">
        <v>1</v>
      </c>
    </row>
    <row r="34" ht="192" customHeight="1" spans="1:15">
      <c r="A34" s="88">
        <f t="shared" si="0"/>
        <v>28</v>
      </c>
      <c r="B34" s="89"/>
      <c r="C34" s="88"/>
      <c r="D34" s="204"/>
      <c r="E34" s="204" t="s">
        <v>28</v>
      </c>
      <c r="F34" s="186" t="s">
        <v>157</v>
      </c>
      <c r="G34" s="87" t="s">
        <v>158</v>
      </c>
      <c r="H34" s="88" t="s">
        <v>23</v>
      </c>
      <c r="I34" s="99" t="s">
        <v>31</v>
      </c>
      <c r="J34" s="108" t="s">
        <v>25</v>
      </c>
      <c r="K34" s="205" t="s">
        <v>159</v>
      </c>
      <c r="L34" s="120"/>
      <c r="M34" s="97" t="s">
        <v>160</v>
      </c>
      <c r="N34" s="88"/>
      <c r="O34" s="88">
        <v>0.7</v>
      </c>
    </row>
    <row r="35" ht="237.6" customHeight="1" spans="1:15">
      <c r="A35" s="88">
        <f t="shared" si="0"/>
        <v>29</v>
      </c>
      <c r="B35" s="89"/>
      <c r="C35" s="88"/>
      <c r="D35" s="204"/>
      <c r="E35" s="204" t="s">
        <v>161</v>
      </c>
      <c r="F35" s="186" t="s">
        <v>162</v>
      </c>
      <c r="G35" s="92" t="s">
        <v>163</v>
      </c>
      <c r="H35" s="88" t="s">
        <v>23</v>
      </c>
      <c r="I35" s="99" t="s">
        <v>31</v>
      </c>
      <c r="J35" s="108" t="s">
        <v>25</v>
      </c>
      <c r="K35" s="120" t="s">
        <v>164</v>
      </c>
      <c r="L35" s="120"/>
      <c r="M35" s="174" t="s">
        <v>165</v>
      </c>
      <c r="N35" s="88"/>
      <c r="O35" s="88">
        <v>1</v>
      </c>
    </row>
    <row r="36" ht="197.1" customHeight="1" spans="1:15">
      <c r="A36" s="88">
        <f t="shared" si="0"/>
        <v>30</v>
      </c>
      <c r="B36" s="89"/>
      <c r="C36" s="88"/>
      <c r="D36" s="204"/>
      <c r="E36" s="204" t="s">
        <v>44</v>
      </c>
      <c r="F36" s="86" t="s">
        <v>166</v>
      </c>
      <c r="G36" s="200" t="s">
        <v>46</v>
      </c>
      <c r="H36" s="96" t="s">
        <v>47</v>
      </c>
      <c r="I36" s="99" t="s">
        <v>31</v>
      </c>
      <c r="J36" s="108" t="s">
        <v>25</v>
      </c>
      <c r="K36" s="224" t="s">
        <v>48</v>
      </c>
      <c r="L36" s="119"/>
      <c r="M36" s="97" t="s">
        <v>49</v>
      </c>
      <c r="N36" s="96"/>
      <c r="O36" s="96">
        <v>1</v>
      </c>
    </row>
    <row r="37" ht="170.1" customHeight="1" spans="1:15">
      <c r="A37" s="88">
        <f t="shared" si="0"/>
        <v>31</v>
      </c>
      <c r="B37" s="89"/>
      <c r="C37" s="88"/>
      <c r="D37" s="204" t="s">
        <v>55</v>
      </c>
      <c r="E37" s="204" t="s">
        <v>66</v>
      </c>
      <c r="F37" s="191" t="s">
        <v>167</v>
      </c>
      <c r="G37" s="206" t="s">
        <v>168</v>
      </c>
      <c r="H37" s="88" t="s">
        <v>23</v>
      </c>
      <c r="I37" s="99" t="s">
        <v>24</v>
      </c>
      <c r="J37" s="108" t="s">
        <v>25</v>
      </c>
      <c r="K37" s="226" t="s">
        <v>169</v>
      </c>
      <c r="L37" s="120"/>
      <c r="M37" s="97" t="s">
        <v>60</v>
      </c>
      <c r="N37" s="88"/>
      <c r="O37" s="88">
        <v>1</v>
      </c>
    </row>
    <row r="38" ht="54" spans="1:15">
      <c r="A38" s="88"/>
      <c r="B38" s="89"/>
      <c r="C38" s="88"/>
      <c r="D38" s="204"/>
      <c r="E38" s="96" t="s">
        <v>61</v>
      </c>
      <c r="F38" s="189" t="s">
        <v>62</v>
      </c>
      <c r="G38" s="190" t="s">
        <v>63</v>
      </c>
      <c r="H38" s="96" t="s">
        <v>23</v>
      </c>
      <c r="I38" s="96" t="s">
        <v>31</v>
      </c>
      <c r="J38" s="227" t="s">
        <v>25</v>
      </c>
      <c r="K38" s="189" t="s">
        <v>64</v>
      </c>
      <c r="L38" s="119"/>
      <c r="M38" s="172" t="s">
        <v>65</v>
      </c>
      <c r="N38" s="96"/>
      <c r="O38" s="96">
        <v>0.7</v>
      </c>
    </row>
    <row r="39" ht="48.6" customHeight="1" spans="1:15">
      <c r="A39" s="88">
        <f t="shared" si="0"/>
        <v>33</v>
      </c>
      <c r="B39" s="89"/>
      <c r="C39" s="88"/>
      <c r="D39" s="204"/>
      <c r="E39" s="204" t="s">
        <v>170</v>
      </c>
      <c r="F39" s="189" t="s">
        <v>171</v>
      </c>
      <c r="G39" s="207" t="s">
        <v>172</v>
      </c>
      <c r="H39" s="96" t="s">
        <v>47</v>
      </c>
      <c r="I39" s="99" t="s">
        <v>24</v>
      </c>
      <c r="J39" s="108" t="s">
        <v>25</v>
      </c>
      <c r="K39" s="201" t="s">
        <v>173</v>
      </c>
      <c r="L39" s="119"/>
      <c r="M39" s="97" t="s">
        <v>38</v>
      </c>
      <c r="N39" s="96"/>
      <c r="O39" s="96">
        <v>1</v>
      </c>
    </row>
    <row r="40" ht="170.1" customHeight="1" spans="1:15">
      <c r="A40" s="88">
        <f t="shared" si="0"/>
        <v>34</v>
      </c>
      <c r="B40" s="89"/>
      <c r="C40" s="88"/>
      <c r="D40" s="204"/>
      <c r="E40" s="204" t="s">
        <v>71</v>
      </c>
      <c r="F40" s="105" t="s">
        <v>174</v>
      </c>
      <c r="G40" s="92" t="s">
        <v>175</v>
      </c>
      <c r="H40" s="88" t="s">
        <v>47</v>
      </c>
      <c r="I40" s="99" t="s">
        <v>31</v>
      </c>
      <c r="J40" s="108" t="s">
        <v>25</v>
      </c>
      <c r="K40" s="120" t="s">
        <v>176</v>
      </c>
      <c r="L40" s="120"/>
      <c r="M40" s="97" t="s">
        <v>65</v>
      </c>
      <c r="N40" s="88"/>
      <c r="O40" s="88">
        <v>0.7</v>
      </c>
    </row>
    <row r="41" ht="129.6" customHeight="1" spans="1:15">
      <c r="A41" s="88">
        <f t="shared" si="0"/>
        <v>35</v>
      </c>
      <c r="B41" s="89"/>
      <c r="C41" s="88"/>
      <c r="D41" s="208" t="s">
        <v>75</v>
      </c>
      <c r="E41" s="204" t="s">
        <v>177</v>
      </c>
      <c r="F41" s="186" t="s">
        <v>178</v>
      </c>
      <c r="G41" s="209" t="s">
        <v>179</v>
      </c>
      <c r="H41" s="88" t="s">
        <v>23</v>
      </c>
      <c r="I41" s="88" t="s">
        <v>31</v>
      </c>
      <c r="J41" s="108" t="s">
        <v>25</v>
      </c>
      <c r="K41" s="92" t="s">
        <v>180</v>
      </c>
      <c r="L41" s="120"/>
      <c r="M41" s="97" t="s">
        <v>181</v>
      </c>
      <c r="N41" s="88"/>
      <c r="O41" s="88">
        <v>1</v>
      </c>
    </row>
    <row r="42" ht="129.6" customHeight="1" spans="1:15">
      <c r="A42" s="88">
        <f t="shared" si="0"/>
        <v>36</v>
      </c>
      <c r="B42" s="89"/>
      <c r="C42" s="88"/>
      <c r="D42" s="210"/>
      <c r="E42" s="204" t="s">
        <v>81</v>
      </c>
      <c r="F42" s="186" t="s">
        <v>82</v>
      </c>
      <c r="G42" s="211" t="s">
        <v>182</v>
      </c>
      <c r="H42" s="88" t="s">
        <v>23</v>
      </c>
      <c r="I42" s="88" t="s">
        <v>31</v>
      </c>
      <c r="J42" s="108" t="s">
        <v>25</v>
      </c>
      <c r="K42" s="228" t="s">
        <v>183</v>
      </c>
      <c r="L42" s="120"/>
      <c r="M42" s="97" t="s">
        <v>181</v>
      </c>
      <c r="N42" s="88"/>
      <c r="O42" s="88">
        <v>1</v>
      </c>
    </row>
    <row r="43" ht="77.25" customHeight="1" spans="1:15">
      <c r="A43" s="88">
        <f t="shared" si="0"/>
        <v>37</v>
      </c>
      <c r="B43" s="89"/>
      <c r="C43" s="88"/>
      <c r="D43" s="210"/>
      <c r="E43" s="204" t="s">
        <v>86</v>
      </c>
      <c r="F43" s="105" t="s">
        <v>184</v>
      </c>
      <c r="G43" s="211" t="s">
        <v>185</v>
      </c>
      <c r="H43" s="212" t="s">
        <v>23</v>
      </c>
      <c r="I43" s="88" t="s">
        <v>31</v>
      </c>
      <c r="J43" s="108" t="s">
        <v>25</v>
      </c>
      <c r="K43" s="229" t="s">
        <v>186</v>
      </c>
      <c r="L43" s="230"/>
      <c r="M43" s="97" t="s">
        <v>65</v>
      </c>
      <c r="N43" s="88"/>
      <c r="O43" s="88">
        <v>0.5</v>
      </c>
    </row>
    <row r="44" ht="129.6" customHeight="1" spans="1:15">
      <c r="A44" s="88">
        <f t="shared" si="0"/>
        <v>38</v>
      </c>
      <c r="B44" s="89"/>
      <c r="C44" s="88"/>
      <c r="D44" s="210"/>
      <c r="E44" s="204" t="s">
        <v>187</v>
      </c>
      <c r="F44" s="121" t="s">
        <v>188</v>
      </c>
      <c r="G44" s="92" t="s">
        <v>189</v>
      </c>
      <c r="H44" s="88" t="s">
        <v>47</v>
      </c>
      <c r="I44" s="88" t="s">
        <v>24</v>
      </c>
      <c r="J44" s="108" t="s">
        <v>25</v>
      </c>
      <c r="K44" s="92" t="s">
        <v>190</v>
      </c>
      <c r="L44" s="120"/>
      <c r="M44" s="97" t="s">
        <v>38</v>
      </c>
      <c r="N44" s="88"/>
      <c r="O44" s="88">
        <v>1</v>
      </c>
    </row>
    <row r="45" ht="48.6" customHeight="1" spans="1:15">
      <c r="A45" s="88">
        <f t="shared" si="0"/>
        <v>39</v>
      </c>
      <c r="B45" s="89"/>
      <c r="C45" s="88"/>
      <c r="D45" s="210"/>
      <c r="E45" s="204" t="s">
        <v>90</v>
      </c>
      <c r="F45" s="93" t="s">
        <v>191</v>
      </c>
      <c r="G45" s="116" t="s">
        <v>192</v>
      </c>
      <c r="H45" s="88" t="s">
        <v>23</v>
      </c>
      <c r="I45" s="88" t="s">
        <v>31</v>
      </c>
      <c r="J45" s="108" t="s">
        <v>25</v>
      </c>
      <c r="K45" s="92" t="s">
        <v>93</v>
      </c>
      <c r="L45" s="120"/>
      <c r="M45" s="97" t="s">
        <v>38</v>
      </c>
      <c r="N45" s="88"/>
      <c r="O45" s="88">
        <v>1</v>
      </c>
    </row>
    <row r="46" s="181" customFormat="1" ht="108" spans="1:15">
      <c r="A46" s="88">
        <f t="shared" si="0"/>
        <v>40</v>
      </c>
      <c r="B46" s="89"/>
      <c r="C46" s="88"/>
      <c r="D46" s="213"/>
      <c r="E46" s="204" t="s">
        <v>193</v>
      </c>
      <c r="F46" s="86" t="s">
        <v>194</v>
      </c>
      <c r="G46" s="113" t="s">
        <v>195</v>
      </c>
      <c r="H46" s="96" t="s">
        <v>47</v>
      </c>
      <c r="I46" s="96" t="s">
        <v>31</v>
      </c>
      <c r="J46" s="220" t="s">
        <v>25</v>
      </c>
      <c r="K46" s="116" t="s">
        <v>196</v>
      </c>
      <c r="L46" s="119"/>
      <c r="M46" s="172" t="s">
        <v>197</v>
      </c>
      <c r="N46" s="96"/>
      <c r="O46" s="88">
        <v>0.2</v>
      </c>
    </row>
    <row r="47" ht="143.1" customHeight="1" spans="1:15">
      <c r="A47" s="88">
        <f t="shared" si="0"/>
        <v>41</v>
      </c>
      <c r="B47" s="89"/>
      <c r="C47" s="88"/>
      <c r="D47" s="103" t="s">
        <v>99</v>
      </c>
      <c r="E47" s="104" t="s">
        <v>198</v>
      </c>
      <c r="F47" s="105" t="s">
        <v>199</v>
      </c>
      <c r="G47" s="106" t="s">
        <v>200</v>
      </c>
      <c r="H47" s="88" t="s">
        <v>23</v>
      </c>
      <c r="I47" s="88" t="s">
        <v>24</v>
      </c>
      <c r="J47" s="199" t="s">
        <v>25</v>
      </c>
      <c r="K47" s="125" t="s">
        <v>201</v>
      </c>
      <c r="L47" s="120"/>
      <c r="M47" s="231" t="s">
        <v>202</v>
      </c>
      <c r="N47" s="88"/>
      <c r="O47" s="88">
        <v>1</v>
      </c>
    </row>
    <row r="48" ht="202.5" spans="1:15">
      <c r="A48" s="88">
        <f t="shared" si="0"/>
        <v>42</v>
      </c>
      <c r="B48" s="89"/>
      <c r="C48" s="88"/>
      <c r="D48" s="214" t="s">
        <v>203</v>
      </c>
      <c r="E48" s="214" t="s">
        <v>204</v>
      </c>
      <c r="F48" s="105" t="s">
        <v>205</v>
      </c>
      <c r="G48" s="92" t="s">
        <v>206</v>
      </c>
      <c r="H48" s="88" t="s">
        <v>23</v>
      </c>
      <c r="I48" s="88" t="s">
        <v>24</v>
      </c>
      <c r="J48" s="108" t="s">
        <v>25</v>
      </c>
      <c r="K48" s="92" t="s">
        <v>207</v>
      </c>
      <c r="L48" s="120"/>
      <c r="M48" s="121" t="s">
        <v>208</v>
      </c>
      <c r="N48" s="88"/>
      <c r="O48" s="88">
        <v>1</v>
      </c>
    </row>
    <row r="49" ht="214.5" customHeight="1" spans="1:15">
      <c r="A49" s="88">
        <f t="shared" si="0"/>
        <v>43</v>
      </c>
      <c r="B49" s="89"/>
      <c r="C49" s="83" t="s">
        <v>209</v>
      </c>
      <c r="D49" s="107" t="s">
        <v>210</v>
      </c>
      <c r="E49" s="107" t="s">
        <v>210</v>
      </c>
      <c r="F49" s="105" t="s">
        <v>211</v>
      </c>
      <c r="G49" s="92" t="s">
        <v>212</v>
      </c>
      <c r="H49" s="88" t="s">
        <v>23</v>
      </c>
      <c r="I49" s="88" t="s">
        <v>24</v>
      </c>
      <c r="J49" s="199" t="s">
        <v>25</v>
      </c>
      <c r="K49" s="92" t="s">
        <v>213</v>
      </c>
      <c r="L49" s="120"/>
      <c r="M49" s="126" t="s">
        <v>214</v>
      </c>
      <c r="N49" s="88"/>
      <c r="O49" s="88">
        <v>1</v>
      </c>
    </row>
    <row r="50" ht="174.75" customHeight="1" spans="1:15">
      <c r="A50" s="88">
        <f t="shared" si="0"/>
        <v>44</v>
      </c>
      <c r="B50" s="89"/>
      <c r="C50" s="89"/>
      <c r="D50" s="107" t="s">
        <v>215</v>
      </c>
      <c r="E50" s="107" t="s">
        <v>215</v>
      </c>
      <c r="F50" s="105" t="s">
        <v>216</v>
      </c>
      <c r="G50" s="92" t="s">
        <v>217</v>
      </c>
      <c r="H50" s="88" t="s">
        <v>23</v>
      </c>
      <c r="I50" s="88" t="s">
        <v>24</v>
      </c>
      <c r="J50" s="108" t="s">
        <v>25</v>
      </c>
      <c r="K50" s="92" t="s">
        <v>218</v>
      </c>
      <c r="L50" s="120"/>
      <c r="M50" s="97" t="s">
        <v>219</v>
      </c>
      <c r="N50" s="88"/>
      <c r="O50" s="88">
        <v>1</v>
      </c>
    </row>
    <row r="51" ht="81" spans="1:15">
      <c r="A51" s="88">
        <f t="shared" si="0"/>
        <v>45</v>
      </c>
      <c r="B51" s="89"/>
      <c r="C51" s="89"/>
      <c r="D51" s="107" t="s">
        <v>220</v>
      </c>
      <c r="E51" s="107" t="s">
        <v>220</v>
      </c>
      <c r="F51" s="105" t="s">
        <v>221</v>
      </c>
      <c r="G51" s="92" t="s">
        <v>222</v>
      </c>
      <c r="H51" s="88" t="s">
        <v>23</v>
      </c>
      <c r="I51" s="88" t="s">
        <v>24</v>
      </c>
      <c r="J51" s="108" t="s">
        <v>25</v>
      </c>
      <c r="K51" s="92" t="s">
        <v>223</v>
      </c>
      <c r="L51" s="120"/>
      <c r="M51" s="121" t="s">
        <v>224</v>
      </c>
      <c r="N51" s="88"/>
      <c r="O51" s="88">
        <v>1</v>
      </c>
    </row>
    <row r="52" ht="81" spans="1:15">
      <c r="A52" s="88">
        <f t="shared" si="0"/>
        <v>46</v>
      </c>
      <c r="B52" s="89"/>
      <c r="C52" s="89"/>
      <c r="D52" s="107" t="s">
        <v>225</v>
      </c>
      <c r="E52" s="107" t="s">
        <v>225</v>
      </c>
      <c r="F52" s="105" t="s">
        <v>226</v>
      </c>
      <c r="G52" s="92" t="s">
        <v>227</v>
      </c>
      <c r="H52" s="88" t="s">
        <v>23</v>
      </c>
      <c r="I52" s="88" t="s">
        <v>31</v>
      </c>
      <c r="J52" s="108" t="s">
        <v>25</v>
      </c>
      <c r="K52" s="92" t="s">
        <v>228</v>
      </c>
      <c r="L52" s="120"/>
      <c r="M52" s="97" t="s">
        <v>229</v>
      </c>
      <c r="N52" s="88"/>
      <c r="O52" s="88">
        <v>1</v>
      </c>
    </row>
    <row r="53" ht="229.5" spans="1:15">
      <c r="A53" s="88">
        <f t="shared" si="0"/>
        <v>47</v>
      </c>
      <c r="B53" s="102"/>
      <c r="C53" s="102"/>
      <c r="D53" s="107" t="s">
        <v>230</v>
      </c>
      <c r="E53" s="107" t="s">
        <v>230</v>
      </c>
      <c r="F53" s="105" t="s">
        <v>231</v>
      </c>
      <c r="G53" s="92" t="s">
        <v>232</v>
      </c>
      <c r="H53" s="88" t="s">
        <v>23</v>
      </c>
      <c r="I53" s="88" t="s">
        <v>24</v>
      </c>
      <c r="J53" s="108" t="s">
        <v>25</v>
      </c>
      <c r="K53" s="92" t="s">
        <v>233</v>
      </c>
      <c r="L53" s="120"/>
      <c r="M53" s="126" t="s">
        <v>234</v>
      </c>
      <c r="N53" s="88"/>
      <c r="O53" s="88">
        <v>1</v>
      </c>
    </row>
    <row r="54" ht="132" customHeight="1" spans="1:15">
      <c r="A54" s="88">
        <f t="shared" si="0"/>
        <v>48</v>
      </c>
      <c r="B54" s="88" t="s">
        <v>235</v>
      </c>
      <c r="C54" s="83" t="s">
        <v>236</v>
      </c>
      <c r="D54" s="107" t="s">
        <v>237</v>
      </c>
      <c r="E54" s="107" t="s">
        <v>237</v>
      </c>
      <c r="F54" s="105" t="s">
        <v>238</v>
      </c>
      <c r="G54" s="109" t="s">
        <v>239</v>
      </c>
      <c r="H54" s="88" t="s">
        <v>23</v>
      </c>
      <c r="I54" s="88" t="s">
        <v>24</v>
      </c>
      <c r="J54" s="108" t="s">
        <v>25</v>
      </c>
      <c r="K54" s="92" t="s">
        <v>240</v>
      </c>
      <c r="L54" s="120"/>
      <c r="M54" s="231" t="s">
        <v>241</v>
      </c>
      <c r="N54" s="88"/>
      <c r="O54" s="88">
        <v>1</v>
      </c>
    </row>
    <row r="55" ht="132.95" customHeight="1" spans="1:15">
      <c r="A55" s="88">
        <f t="shared" si="0"/>
        <v>49</v>
      </c>
      <c r="B55" s="88"/>
      <c r="C55" s="89"/>
      <c r="D55" s="107" t="s">
        <v>242</v>
      </c>
      <c r="E55" s="107" t="s">
        <v>242</v>
      </c>
      <c r="F55" s="105" t="s">
        <v>243</v>
      </c>
      <c r="G55" s="105" t="s">
        <v>244</v>
      </c>
      <c r="H55" s="88" t="s">
        <v>23</v>
      </c>
      <c r="I55" s="88" t="s">
        <v>24</v>
      </c>
      <c r="J55" s="108" t="s">
        <v>25</v>
      </c>
      <c r="K55" s="92" t="s">
        <v>240</v>
      </c>
      <c r="L55" s="120"/>
      <c r="M55" s="231" t="s">
        <v>241</v>
      </c>
      <c r="N55" s="88"/>
      <c r="O55" s="88">
        <v>1</v>
      </c>
    </row>
    <row r="56" ht="117" customHeight="1" spans="1:15">
      <c r="A56" s="88">
        <f t="shared" si="0"/>
        <v>50</v>
      </c>
      <c r="B56" s="88"/>
      <c r="C56" s="102"/>
      <c r="D56" s="107" t="s">
        <v>245</v>
      </c>
      <c r="E56" s="107" t="s">
        <v>245</v>
      </c>
      <c r="F56" s="105" t="s">
        <v>246</v>
      </c>
      <c r="G56" s="109" t="s">
        <v>247</v>
      </c>
      <c r="H56" s="88" t="s">
        <v>23</v>
      </c>
      <c r="I56" s="88" t="s">
        <v>24</v>
      </c>
      <c r="J56" s="108" t="s">
        <v>25</v>
      </c>
      <c r="K56" s="92" t="s">
        <v>240</v>
      </c>
      <c r="L56" s="120"/>
      <c r="M56" s="231" t="s">
        <v>241</v>
      </c>
      <c r="N56" s="88"/>
      <c r="O56" s="88">
        <v>1</v>
      </c>
    </row>
    <row r="57" ht="256.5" spans="1:15">
      <c r="A57" s="88">
        <f t="shared" si="0"/>
        <v>51</v>
      </c>
      <c r="B57" s="88"/>
      <c r="C57" s="88" t="s">
        <v>248</v>
      </c>
      <c r="D57" s="88" t="s">
        <v>248</v>
      </c>
      <c r="E57" s="88" t="s">
        <v>249</v>
      </c>
      <c r="F57" s="92" t="s">
        <v>250</v>
      </c>
      <c r="G57" s="110" t="s">
        <v>251</v>
      </c>
      <c r="H57" s="88" t="s">
        <v>23</v>
      </c>
      <c r="I57" s="88" t="s">
        <v>24</v>
      </c>
      <c r="J57" s="108" t="s">
        <v>25</v>
      </c>
      <c r="K57" s="92" t="s">
        <v>252</v>
      </c>
      <c r="L57" s="120"/>
      <c r="M57" s="126" t="s">
        <v>253</v>
      </c>
      <c r="N57" s="88"/>
      <c r="O57" s="88">
        <v>1</v>
      </c>
    </row>
  </sheetData>
  <autoFilter ref="A6:S57">
    <extLst/>
  </autoFilter>
  <mergeCells count="33">
    <mergeCell ref="A5:A6"/>
    <mergeCell ref="B5:B6"/>
    <mergeCell ref="B7:B53"/>
    <mergeCell ref="B54:B57"/>
    <mergeCell ref="C5:C6"/>
    <mergeCell ref="C7:C32"/>
    <mergeCell ref="C33:C48"/>
    <mergeCell ref="C49:C53"/>
    <mergeCell ref="C54:C56"/>
    <mergeCell ref="D5:D6"/>
    <mergeCell ref="D7:D12"/>
    <mergeCell ref="D13:D16"/>
    <mergeCell ref="D17:D21"/>
    <mergeCell ref="D24:D26"/>
    <mergeCell ref="D27:D28"/>
    <mergeCell ref="D29:D30"/>
    <mergeCell ref="D31:D32"/>
    <mergeCell ref="D33:D36"/>
    <mergeCell ref="D37:D40"/>
    <mergeCell ref="D41:D46"/>
    <mergeCell ref="E5:E6"/>
    <mergeCell ref="F5:F6"/>
    <mergeCell ref="G5:G6"/>
    <mergeCell ref="H5:H6"/>
    <mergeCell ref="I5:I6"/>
    <mergeCell ref="J5:J6"/>
    <mergeCell ref="K5:K6"/>
    <mergeCell ref="L5:L6"/>
    <mergeCell ref="M5:M6"/>
    <mergeCell ref="N5:N6"/>
    <mergeCell ref="O5:O6"/>
    <mergeCell ref="A1:O2"/>
    <mergeCell ref="A3:O4"/>
  </mergeCells>
  <conditionalFormatting sqref="M8">
    <cfRule type="containsText" dxfId="0" priority="13" stopIfTrue="1" operator="between" text="非常严重">
      <formula>NOT(ISERROR(SEARCH("非常严重",M8)))</formula>
    </cfRule>
    <cfRule type="containsText" dxfId="1" priority="14" stopIfTrue="1" operator="between" text="严重">
      <formula>NOT(ISERROR(SEARCH("严重",M8)))</formula>
    </cfRule>
    <cfRule type="containsText" dxfId="2" priority="15" stopIfTrue="1" operator="between" text="中等">
      <formula>NOT(ISERROR(SEARCH("中等",M8)))</formula>
    </cfRule>
  </conditionalFormatting>
  <conditionalFormatting sqref="M10">
    <cfRule type="containsText" dxfId="0" priority="28" stopIfTrue="1" operator="between" text="非常严重">
      <formula>NOT(ISERROR(SEARCH("非常严重",M10)))</formula>
    </cfRule>
    <cfRule type="containsText" dxfId="1" priority="29" stopIfTrue="1" operator="between" text="严重">
      <formula>NOT(ISERROR(SEARCH("严重",M10)))</formula>
    </cfRule>
    <cfRule type="containsText" dxfId="2" priority="30" stopIfTrue="1" operator="between" text="中等">
      <formula>NOT(ISERROR(SEARCH("中等",M10)))</formula>
    </cfRule>
  </conditionalFormatting>
  <conditionalFormatting sqref="M11">
    <cfRule type="containsText" dxfId="0" priority="109" stopIfTrue="1" operator="between" text="非常严重">
      <formula>NOT(ISERROR(SEARCH("非常严重",M11)))</formula>
    </cfRule>
    <cfRule type="containsText" dxfId="1" priority="110" stopIfTrue="1" operator="between" text="严重">
      <formula>NOT(ISERROR(SEARCH("严重",M11)))</formula>
    </cfRule>
    <cfRule type="containsText" dxfId="2" priority="111" stopIfTrue="1" operator="between" text="中等">
      <formula>NOT(ISERROR(SEARCH("中等",M11)))</formula>
    </cfRule>
  </conditionalFormatting>
  <conditionalFormatting sqref="M12">
    <cfRule type="containsText" dxfId="0" priority="106" stopIfTrue="1" operator="between" text="非常严重">
      <formula>NOT(ISERROR(SEARCH("非常严重",M12)))</formula>
    </cfRule>
    <cfRule type="containsText" dxfId="1" priority="107" stopIfTrue="1" operator="between" text="严重">
      <formula>NOT(ISERROR(SEARCH("严重",M12)))</formula>
    </cfRule>
    <cfRule type="containsText" dxfId="2" priority="108" stopIfTrue="1" operator="between" text="中等">
      <formula>NOT(ISERROR(SEARCH("中等",M12)))</formula>
    </cfRule>
  </conditionalFormatting>
  <conditionalFormatting sqref="M14">
    <cfRule type="containsText" dxfId="0" priority="4" stopIfTrue="1" operator="between" text="非常严重">
      <formula>NOT(ISERROR(SEARCH("非常严重",M14)))</formula>
    </cfRule>
    <cfRule type="containsText" dxfId="1" priority="5" stopIfTrue="1" operator="between" text="严重">
      <formula>NOT(ISERROR(SEARCH("严重",M14)))</formula>
    </cfRule>
    <cfRule type="containsText" dxfId="2" priority="6" stopIfTrue="1" operator="between" text="中等">
      <formula>NOT(ISERROR(SEARCH("中等",M14)))</formula>
    </cfRule>
  </conditionalFormatting>
  <conditionalFormatting sqref="M15">
    <cfRule type="containsText" dxfId="0" priority="103" stopIfTrue="1" operator="between" text="非常严重">
      <formula>NOT(ISERROR(SEARCH("非常严重",M15)))</formula>
    </cfRule>
    <cfRule type="containsText" dxfId="1" priority="104" stopIfTrue="1" operator="between" text="严重">
      <formula>NOT(ISERROR(SEARCH("严重",M15)))</formula>
    </cfRule>
    <cfRule type="containsText" dxfId="2" priority="105" stopIfTrue="1" operator="between" text="中等">
      <formula>NOT(ISERROR(SEARCH("中等",M15)))</formula>
    </cfRule>
  </conditionalFormatting>
  <conditionalFormatting sqref="M16">
    <cfRule type="containsText" dxfId="0" priority="25" stopIfTrue="1" operator="between" text="非常严重">
      <formula>NOT(ISERROR(SEARCH("非常严重",M16)))</formula>
    </cfRule>
    <cfRule type="containsText" dxfId="1" priority="26" stopIfTrue="1" operator="between" text="严重">
      <formula>NOT(ISERROR(SEARCH("严重",M16)))</formula>
    </cfRule>
    <cfRule type="containsText" dxfId="2" priority="27" stopIfTrue="1" operator="between" text="中等">
      <formula>NOT(ISERROR(SEARCH("中等",M16)))</formula>
    </cfRule>
  </conditionalFormatting>
  <conditionalFormatting sqref="M21">
    <cfRule type="containsText" dxfId="0" priority="16" stopIfTrue="1" operator="between" text="非常严重">
      <formula>NOT(ISERROR(SEARCH("非常严重",M21)))</formula>
    </cfRule>
    <cfRule type="containsText" dxfId="1" priority="17" stopIfTrue="1" operator="between" text="严重">
      <formula>NOT(ISERROR(SEARCH("严重",M21)))</formula>
    </cfRule>
    <cfRule type="containsText" dxfId="2" priority="18" stopIfTrue="1" operator="between" text="中等">
      <formula>NOT(ISERROR(SEARCH("中等",M21)))</formula>
    </cfRule>
  </conditionalFormatting>
  <conditionalFormatting sqref="M22">
    <cfRule type="containsText" dxfId="0" priority="97" stopIfTrue="1" operator="between" text="非常严重">
      <formula>NOT(ISERROR(SEARCH("非常严重",M22)))</formula>
    </cfRule>
    <cfRule type="containsText" dxfId="1" priority="98" stopIfTrue="1" operator="between" text="严重">
      <formula>NOT(ISERROR(SEARCH("严重",M22)))</formula>
    </cfRule>
    <cfRule type="containsText" dxfId="2" priority="99" stopIfTrue="1" operator="between" text="中等">
      <formula>NOT(ISERROR(SEARCH("中等",M22)))</formula>
    </cfRule>
  </conditionalFormatting>
  <conditionalFormatting sqref="M23">
    <cfRule type="containsText" dxfId="0" priority="94" stopIfTrue="1" operator="between" text="非常严重">
      <formula>NOT(ISERROR(SEARCH("非常严重",M23)))</formula>
    </cfRule>
    <cfRule type="containsText" dxfId="1" priority="95" stopIfTrue="1" operator="between" text="严重">
      <formula>NOT(ISERROR(SEARCH("严重",M23)))</formula>
    </cfRule>
    <cfRule type="containsText" dxfId="2" priority="96" stopIfTrue="1" operator="between" text="中等">
      <formula>NOT(ISERROR(SEARCH("中等",M23)))</formula>
    </cfRule>
  </conditionalFormatting>
  <conditionalFormatting sqref="M24">
    <cfRule type="containsText" dxfId="0" priority="91" stopIfTrue="1" operator="between" text="非常严重">
      <formula>NOT(ISERROR(SEARCH("非常严重",M24)))</formula>
    </cfRule>
    <cfRule type="containsText" dxfId="1" priority="92" stopIfTrue="1" operator="between" text="严重">
      <formula>NOT(ISERROR(SEARCH("严重",M24)))</formula>
    </cfRule>
    <cfRule type="containsText" dxfId="2" priority="93" stopIfTrue="1" operator="between" text="中等">
      <formula>NOT(ISERROR(SEARCH("中等",M24)))</formula>
    </cfRule>
  </conditionalFormatting>
  <conditionalFormatting sqref="M26">
    <cfRule type="containsText" dxfId="0" priority="88" stopIfTrue="1" operator="between" text="非常严重">
      <formula>NOT(ISERROR(SEARCH("非常严重",M26)))</formula>
    </cfRule>
    <cfRule type="containsText" dxfId="1" priority="89" stopIfTrue="1" operator="between" text="严重">
      <formula>NOT(ISERROR(SEARCH("严重",M26)))</formula>
    </cfRule>
    <cfRule type="containsText" dxfId="2" priority="90" stopIfTrue="1" operator="between" text="中等">
      <formula>NOT(ISERROR(SEARCH("中等",M26)))</formula>
    </cfRule>
  </conditionalFormatting>
  <conditionalFormatting sqref="M27">
    <cfRule type="containsText" dxfId="0" priority="85" stopIfTrue="1" operator="between" text="非常严重">
      <formula>NOT(ISERROR(SEARCH("非常严重",M27)))</formula>
    </cfRule>
    <cfRule type="containsText" dxfId="1" priority="86" stopIfTrue="1" operator="between" text="严重">
      <formula>NOT(ISERROR(SEARCH("严重",M27)))</formula>
    </cfRule>
    <cfRule type="containsText" dxfId="2" priority="87" stopIfTrue="1" operator="between" text="中等">
      <formula>NOT(ISERROR(SEARCH("中等",M27)))</formula>
    </cfRule>
  </conditionalFormatting>
  <conditionalFormatting sqref="M28">
    <cfRule type="containsText" dxfId="0" priority="82" stopIfTrue="1" operator="between" text="非常严重">
      <formula>NOT(ISERROR(SEARCH("非常严重",M28)))</formula>
    </cfRule>
    <cfRule type="containsText" dxfId="1" priority="83" stopIfTrue="1" operator="between" text="严重">
      <formula>NOT(ISERROR(SEARCH("严重",M28)))</formula>
    </cfRule>
    <cfRule type="containsText" dxfId="2" priority="84" stopIfTrue="1" operator="between" text="中等">
      <formula>NOT(ISERROR(SEARCH("中等",M28)))</formula>
    </cfRule>
  </conditionalFormatting>
  <conditionalFormatting sqref="M29">
    <cfRule type="containsText" dxfId="0" priority="79" stopIfTrue="1" operator="between" text="非常严重">
      <formula>NOT(ISERROR(SEARCH("非常严重",M29)))</formula>
    </cfRule>
    <cfRule type="containsText" dxfId="1" priority="80" stopIfTrue="1" operator="between" text="严重">
      <formula>NOT(ISERROR(SEARCH("严重",M29)))</formula>
    </cfRule>
    <cfRule type="containsText" dxfId="2" priority="81" stopIfTrue="1" operator="between" text="中等">
      <formula>NOT(ISERROR(SEARCH("中等",M29)))</formula>
    </cfRule>
  </conditionalFormatting>
  <conditionalFormatting sqref="M30">
    <cfRule type="containsText" dxfId="0" priority="76" stopIfTrue="1" operator="between" text="非常严重">
      <formula>NOT(ISERROR(SEARCH("非常严重",M30)))</formula>
    </cfRule>
    <cfRule type="containsText" dxfId="1" priority="77" stopIfTrue="1" operator="between" text="严重">
      <formula>NOT(ISERROR(SEARCH("严重",M30)))</formula>
    </cfRule>
    <cfRule type="containsText" dxfId="2" priority="78" stopIfTrue="1" operator="between" text="中等">
      <formula>NOT(ISERROR(SEARCH("中等",M30)))</formula>
    </cfRule>
  </conditionalFormatting>
  <conditionalFormatting sqref="M31">
    <cfRule type="containsText" dxfId="0" priority="73" stopIfTrue="1" operator="between" text="非常严重">
      <formula>NOT(ISERROR(SEARCH("非常严重",M31)))</formula>
    </cfRule>
    <cfRule type="containsText" dxfId="1" priority="74" stopIfTrue="1" operator="between" text="严重">
      <formula>NOT(ISERROR(SEARCH("严重",M31)))</formula>
    </cfRule>
    <cfRule type="containsText" dxfId="2" priority="75" stopIfTrue="1" operator="between" text="中等">
      <formula>NOT(ISERROR(SEARCH("中等",M31)))</formula>
    </cfRule>
  </conditionalFormatting>
  <conditionalFormatting sqref="M32">
    <cfRule type="containsText" dxfId="0" priority="70" stopIfTrue="1" operator="between" text="非常严重">
      <formula>NOT(ISERROR(SEARCH("非常严重",M32)))</formula>
    </cfRule>
    <cfRule type="containsText" dxfId="1" priority="71" stopIfTrue="1" operator="between" text="严重">
      <formula>NOT(ISERROR(SEARCH("严重",M32)))</formula>
    </cfRule>
    <cfRule type="containsText" dxfId="2" priority="72" stopIfTrue="1" operator="between" text="中等">
      <formula>NOT(ISERROR(SEARCH("中等",M32)))</formula>
    </cfRule>
  </conditionalFormatting>
  <conditionalFormatting sqref="M33">
    <cfRule type="containsText" dxfId="0" priority="67" stopIfTrue="1" operator="between" text="非常严重">
      <formula>NOT(ISERROR(SEARCH("非常严重",M33)))</formula>
    </cfRule>
    <cfRule type="containsText" dxfId="1" priority="68" stopIfTrue="1" operator="between" text="严重">
      <formula>NOT(ISERROR(SEARCH("严重",M33)))</formula>
    </cfRule>
    <cfRule type="containsText" dxfId="2" priority="69" stopIfTrue="1" operator="between" text="中等">
      <formula>NOT(ISERROR(SEARCH("中等",M33)))</formula>
    </cfRule>
  </conditionalFormatting>
  <conditionalFormatting sqref="M34">
    <cfRule type="containsText" dxfId="0" priority="19" stopIfTrue="1" operator="between" text="非常严重">
      <formula>NOT(ISERROR(SEARCH("非常严重",M34)))</formula>
    </cfRule>
    <cfRule type="containsText" dxfId="1" priority="20" stopIfTrue="1" operator="between" text="严重">
      <formula>NOT(ISERROR(SEARCH("严重",M34)))</formula>
    </cfRule>
    <cfRule type="containsText" dxfId="2" priority="21" stopIfTrue="1" operator="between" text="中等">
      <formula>NOT(ISERROR(SEARCH("中等",M34)))</formula>
    </cfRule>
  </conditionalFormatting>
  <conditionalFormatting sqref="M36">
    <cfRule type="containsText" dxfId="0" priority="64" stopIfTrue="1" operator="between" text="非常严重">
      <formula>NOT(ISERROR(SEARCH("非常严重",M36)))</formula>
    </cfRule>
    <cfRule type="containsText" dxfId="1" priority="65" stopIfTrue="1" operator="between" text="严重">
      <formula>NOT(ISERROR(SEARCH("严重",M36)))</formula>
    </cfRule>
    <cfRule type="containsText" dxfId="2" priority="66" stopIfTrue="1" operator="between" text="中等">
      <formula>NOT(ISERROR(SEARCH("中等",M36)))</formula>
    </cfRule>
  </conditionalFormatting>
  <conditionalFormatting sqref="M37">
    <cfRule type="containsText" dxfId="0" priority="61" stopIfTrue="1" operator="between" text="非常严重">
      <formula>NOT(ISERROR(SEARCH("非常严重",M37)))</formula>
    </cfRule>
    <cfRule type="containsText" dxfId="1" priority="62" stopIfTrue="1" operator="between" text="严重">
      <formula>NOT(ISERROR(SEARCH("严重",M37)))</formula>
    </cfRule>
    <cfRule type="containsText" dxfId="2" priority="63" stopIfTrue="1" operator="between" text="中等">
      <formula>NOT(ISERROR(SEARCH("中等",M37)))</formula>
    </cfRule>
  </conditionalFormatting>
  <conditionalFormatting sqref="M38">
    <cfRule type="containsText" dxfId="0" priority="1" stopIfTrue="1" operator="between" text="非常严重">
      <formula>NOT(ISERROR(SEARCH("非常严重",M38)))</formula>
    </cfRule>
    <cfRule type="containsText" dxfId="1" priority="2" stopIfTrue="1" operator="between" text="严重">
      <formula>NOT(ISERROR(SEARCH("严重",M38)))</formula>
    </cfRule>
    <cfRule type="containsText" dxfId="2" priority="3" stopIfTrue="1" operator="between" text="中等">
      <formula>NOT(ISERROR(SEARCH("中等",M38)))</formula>
    </cfRule>
  </conditionalFormatting>
  <conditionalFormatting sqref="M39">
    <cfRule type="containsText" dxfId="0" priority="58" stopIfTrue="1" operator="between" text="非常严重">
      <formula>NOT(ISERROR(SEARCH("非常严重",M39)))</formula>
    </cfRule>
    <cfRule type="containsText" dxfId="1" priority="59" stopIfTrue="1" operator="between" text="严重">
      <formula>NOT(ISERROR(SEARCH("严重",M39)))</formula>
    </cfRule>
    <cfRule type="containsText" dxfId="2" priority="60" stopIfTrue="1" operator="between" text="中等">
      <formula>NOT(ISERROR(SEARCH("中等",M39)))</formula>
    </cfRule>
  </conditionalFormatting>
  <conditionalFormatting sqref="M40">
    <cfRule type="containsText" dxfId="0" priority="10" stopIfTrue="1" operator="between" text="非常严重">
      <formula>NOT(ISERROR(SEARCH("非常严重",M40)))</formula>
    </cfRule>
    <cfRule type="containsText" dxfId="1" priority="11" stopIfTrue="1" operator="between" text="严重">
      <formula>NOT(ISERROR(SEARCH("严重",M40)))</formula>
    </cfRule>
    <cfRule type="containsText" dxfId="2" priority="12" stopIfTrue="1" operator="between" text="中等">
      <formula>NOT(ISERROR(SEARCH("中等",M40)))</formula>
    </cfRule>
  </conditionalFormatting>
  <conditionalFormatting sqref="M41">
    <cfRule type="containsText" dxfId="0" priority="55" stopIfTrue="1" operator="between" text="非常严重">
      <formula>NOT(ISERROR(SEARCH("非常严重",M41)))</formula>
    </cfRule>
    <cfRule type="containsText" dxfId="1" priority="56" stopIfTrue="1" operator="between" text="严重">
      <formula>NOT(ISERROR(SEARCH("严重",M41)))</formula>
    </cfRule>
    <cfRule type="containsText" dxfId="2" priority="57" stopIfTrue="1" operator="between" text="中等">
      <formula>NOT(ISERROR(SEARCH("中等",M41)))</formula>
    </cfRule>
  </conditionalFormatting>
  <conditionalFormatting sqref="M42">
    <cfRule type="containsText" dxfId="0" priority="52" stopIfTrue="1" operator="between" text="非常严重">
      <formula>NOT(ISERROR(SEARCH("非常严重",M42)))</formula>
    </cfRule>
    <cfRule type="containsText" dxfId="1" priority="53" stopIfTrue="1" operator="between" text="严重">
      <formula>NOT(ISERROR(SEARCH("严重",M42)))</formula>
    </cfRule>
    <cfRule type="containsText" dxfId="2" priority="54" stopIfTrue="1" operator="between" text="中等">
      <formula>NOT(ISERROR(SEARCH("中等",M42)))</formula>
    </cfRule>
  </conditionalFormatting>
  <conditionalFormatting sqref="M43">
    <cfRule type="containsText" dxfId="0" priority="49" stopIfTrue="1" operator="between" text="非常严重">
      <formula>NOT(ISERROR(SEARCH("非常严重",M43)))</formula>
    </cfRule>
    <cfRule type="containsText" dxfId="1" priority="50" stopIfTrue="1" operator="between" text="严重">
      <formula>NOT(ISERROR(SEARCH("严重",M43)))</formula>
    </cfRule>
    <cfRule type="containsText" dxfId="2" priority="51" stopIfTrue="1" operator="between" text="中等">
      <formula>NOT(ISERROR(SEARCH("中等",M43)))</formula>
    </cfRule>
  </conditionalFormatting>
  <conditionalFormatting sqref="M44">
    <cfRule type="containsText" dxfId="0" priority="22" stopIfTrue="1" operator="between" text="非常严重">
      <formula>NOT(ISERROR(SEARCH("非常严重",M44)))</formula>
    </cfRule>
    <cfRule type="containsText" dxfId="1" priority="23" stopIfTrue="1" operator="between" text="严重">
      <formula>NOT(ISERROR(SEARCH("严重",M44)))</formula>
    </cfRule>
    <cfRule type="containsText" dxfId="2" priority="24" stopIfTrue="1" operator="between" text="中等">
      <formula>NOT(ISERROR(SEARCH("中等",M44)))</formula>
    </cfRule>
  </conditionalFormatting>
  <conditionalFormatting sqref="M45">
    <cfRule type="containsText" dxfId="0" priority="46" stopIfTrue="1" operator="between" text="非常严重">
      <formula>NOT(ISERROR(SEARCH("非常严重",M45)))</formula>
    </cfRule>
    <cfRule type="containsText" dxfId="1" priority="47" stopIfTrue="1" operator="between" text="严重">
      <formula>NOT(ISERROR(SEARCH("严重",M45)))</formula>
    </cfRule>
    <cfRule type="containsText" dxfId="2" priority="48" stopIfTrue="1" operator="between" text="中等">
      <formula>NOT(ISERROR(SEARCH("中等",M45)))</formula>
    </cfRule>
  </conditionalFormatting>
  <conditionalFormatting sqref="M46">
    <cfRule type="containsText" dxfId="0" priority="43" stopIfTrue="1" operator="between" text="非常严重">
      <formula>NOT(ISERROR(SEARCH("非常严重",M46)))</formula>
    </cfRule>
    <cfRule type="containsText" dxfId="1" priority="44" stopIfTrue="1" operator="between" text="严重">
      <formula>NOT(ISERROR(SEARCH("严重",M46)))</formula>
    </cfRule>
    <cfRule type="containsText" dxfId="2" priority="45" stopIfTrue="1" operator="between" text="中等">
      <formula>NOT(ISERROR(SEARCH("中等",M46)))</formula>
    </cfRule>
  </conditionalFormatting>
  <conditionalFormatting sqref="M48">
    <cfRule type="containsText" dxfId="0" priority="40" stopIfTrue="1" operator="between" text="非常严重">
      <formula>NOT(ISERROR(SEARCH("非常严重",M48)))</formula>
    </cfRule>
    <cfRule type="containsText" dxfId="1" priority="41" stopIfTrue="1" operator="between" text="严重">
      <formula>NOT(ISERROR(SEARCH("严重",M48)))</formula>
    </cfRule>
    <cfRule type="containsText" dxfId="2" priority="42" stopIfTrue="1" operator="between" text="中等">
      <formula>NOT(ISERROR(SEARCH("中等",M48)))</formula>
    </cfRule>
  </conditionalFormatting>
  <conditionalFormatting sqref="M50">
    <cfRule type="containsText" dxfId="0" priority="31" stopIfTrue="1" operator="between" text="非常严重">
      <formula>NOT(ISERROR(SEARCH("非常严重",M50)))</formula>
    </cfRule>
    <cfRule type="containsText" dxfId="1" priority="32" stopIfTrue="1" operator="between" text="严重">
      <formula>NOT(ISERROR(SEARCH("严重",M50)))</formula>
    </cfRule>
    <cfRule type="containsText" dxfId="2" priority="33" stopIfTrue="1" operator="between" text="中等">
      <formula>NOT(ISERROR(SEARCH("中等",M50)))</formula>
    </cfRule>
  </conditionalFormatting>
  <conditionalFormatting sqref="M51">
    <cfRule type="containsText" dxfId="0" priority="34" stopIfTrue="1" operator="between" text="非常严重">
      <formula>NOT(ISERROR(SEARCH("非常严重",M51)))</formula>
    </cfRule>
    <cfRule type="containsText" dxfId="1" priority="35" stopIfTrue="1" operator="between" text="严重">
      <formula>NOT(ISERROR(SEARCH("严重",M51)))</formula>
    </cfRule>
    <cfRule type="containsText" dxfId="2" priority="36" stopIfTrue="1" operator="between" text="中等">
      <formula>NOT(ISERROR(SEARCH("中等",M51)))</formula>
    </cfRule>
  </conditionalFormatting>
  <conditionalFormatting sqref="M52">
    <cfRule type="containsText" dxfId="0" priority="37" stopIfTrue="1" operator="between" text="非常严重">
      <formula>NOT(ISERROR(SEARCH("非常严重",M52)))</formula>
    </cfRule>
    <cfRule type="containsText" dxfId="1" priority="38" stopIfTrue="1" operator="between" text="严重">
      <formula>NOT(ISERROR(SEARCH("严重",M52)))</formula>
    </cfRule>
    <cfRule type="containsText" dxfId="2" priority="39" stopIfTrue="1" operator="between" text="中等">
      <formula>NOT(ISERROR(SEARCH("中等",M52)))</formula>
    </cfRule>
  </conditionalFormatting>
  <conditionalFormatting sqref="M57">
    <cfRule type="containsText" dxfId="0" priority="7" stopIfTrue="1" operator="between" text="非常严重">
      <formula>NOT(ISERROR(SEARCH("非常严重",M57)))</formula>
    </cfRule>
    <cfRule type="containsText" dxfId="1" priority="8" stopIfTrue="1" operator="between" text="严重">
      <formula>NOT(ISERROR(SEARCH("严重",M57)))</formula>
    </cfRule>
    <cfRule type="containsText" dxfId="2" priority="9" stopIfTrue="1" operator="between" text="中等">
      <formula>NOT(ISERROR(SEARCH("中等",M57)))</formula>
    </cfRule>
  </conditionalFormatting>
  <conditionalFormatting sqref="M54:M56">
    <cfRule type="containsText" dxfId="0" priority="100" stopIfTrue="1" operator="between" text="非常严重">
      <formula>NOT(ISERROR(SEARCH("非常严重",M54)))</formula>
    </cfRule>
    <cfRule type="containsText" dxfId="1" priority="101" stopIfTrue="1" operator="between" text="严重">
      <formula>NOT(ISERROR(SEARCH("严重",M54)))</formula>
    </cfRule>
    <cfRule type="containsText" dxfId="2" priority="102" stopIfTrue="1" operator="between" text="中等">
      <formula>NOT(ISERROR(SEARCH("中等",M54)))</formula>
    </cfRule>
  </conditionalFormatting>
  <conditionalFormatting sqref="L31:L32 L22:L23 M9 M13 M17:M20 M25 M35 M49 M53 M7 M47">
    <cfRule type="containsText" dxfId="0" priority="112" stopIfTrue="1" operator="between" text="非常严重">
      <formula>NOT(ISERROR(SEARCH("非常严重",L7)))</formula>
    </cfRule>
    <cfRule type="containsText" dxfId="1" priority="113" stopIfTrue="1" operator="between" text="严重">
      <formula>NOT(ISERROR(SEARCH("严重",L7)))</formula>
    </cfRule>
    <cfRule type="containsText" dxfId="2" priority="114" stopIfTrue="1" operator="between" text="中等">
      <formula>NOT(ISERROR(SEARCH("中等",L7)))</formula>
    </cfRule>
  </conditionalFormatting>
  <dataValidations count="3">
    <dataValidation type="list" allowBlank="1" showInputMessage="1" showErrorMessage="1" sqref="H7:H57">
      <formula1>"第一级及以上系统,第二级及以上系统,第三级及以上系统,第四级系统"</formula1>
    </dataValidation>
    <dataValidation type="list" allowBlank="1" showInputMessage="1" showErrorMessage="1" sqref="I7:I57">
      <formula1>"关键项目,一般项目"</formula1>
    </dataValidation>
    <dataValidation type="list" allowBlank="1" showInputMessage="1" showErrorMessage="1" sqref="J7:J57">
      <formula1>"主站,厂站,主站和厂站"</formula1>
    </dataValidation>
  </dataValidations>
  <pageMargins left="0.7" right="0.7" top="0.75" bottom="0.75" header="0.3" footer="0.3"/>
  <pageSetup paperSize="9" scale="43" orientation="landscape" horizontalDpi="1200" verticalDpi="1200"/>
  <headerFooter/>
  <rowBreaks count="4" manualBreakCount="4">
    <brk id="30" max="14" man="1"/>
    <brk id="36" max="16383" man="1"/>
    <brk id="46" max="14" man="1"/>
    <brk id="5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view="pageBreakPreview" zoomScale="55" zoomScaleNormal="55" zoomScaleSheetLayoutView="55" workbookViewId="0">
      <pane ySplit="6" topLeftCell="A31" activePane="bottomLeft" state="frozen"/>
      <selection/>
      <selection pane="bottomLeft" activeCell="G43" sqref="G43"/>
    </sheetView>
  </sheetViews>
  <sheetFormatPr defaultColWidth="9" defaultRowHeight="13.5"/>
  <cols>
    <col min="1" max="1" width="7" style="70" customWidth="1"/>
    <col min="2" max="5" width="9" style="70"/>
    <col min="6" max="6" width="52.625" style="70" customWidth="1"/>
    <col min="7" max="7" width="54.75" style="70" customWidth="1"/>
    <col min="8" max="8" width="12.125" style="71" customWidth="1"/>
    <col min="9" max="9" width="35.75" style="70" customWidth="1"/>
    <col min="10" max="10" width="12.875" style="70" customWidth="1"/>
    <col min="11" max="11" width="15.25" style="70" customWidth="1"/>
    <col min="12" max="12" width="9" style="72" customWidth="1"/>
    <col min="13" max="13" width="9" style="72"/>
    <col min="14" max="16384" width="9" style="70"/>
  </cols>
  <sheetData>
    <row r="1" spans="1:13">
      <c r="A1" s="73" t="s">
        <v>254</v>
      </c>
      <c r="B1" s="73"/>
      <c r="C1" s="73"/>
      <c r="D1" s="73"/>
      <c r="E1" s="73"/>
      <c r="F1" s="73"/>
      <c r="G1" s="73"/>
      <c r="H1" s="73"/>
      <c r="I1" s="73"/>
      <c r="J1" s="73"/>
      <c r="K1" s="73"/>
      <c r="L1" s="73"/>
      <c r="M1" s="73"/>
    </row>
    <row r="2" customHeight="1" spans="1:13">
      <c r="A2" s="74"/>
      <c r="B2" s="74"/>
      <c r="C2" s="74"/>
      <c r="D2" s="74"/>
      <c r="E2" s="74"/>
      <c r="F2" s="74"/>
      <c r="G2" s="74"/>
      <c r="H2" s="74"/>
      <c r="I2" s="74"/>
      <c r="J2" s="74"/>
      <c r="K2" s="74"/>
      <c r="L2" s="74"/>
      <c r="M2" s="74"/>
    </row>
    <row r="3" spans="1:13">
      <c r="A3" s="75" t="s">
        <v>255</v>
      </c>
      <c r="B3" s="76"/>
      <c r="C3" s="76"/>
      <c r="D3" s="76"/>
      <c r="E3" s="76"/>
      <c r="F3" s="76"/>
      <c r="G3" s="76"/>
      <c r="H3" s="76"/>
      <c r="I3" s="76"/>
      <c r="J3" s="76"/>
      <c r="K3" s="76"/>
      <c r="L3" s="76"/>
      <c r="M3" s="76"/>
    </row>
    <row r="4" spans="1:13">
      <c r="A4" s="76"/>
      <c r="B4" s="76"/>
      <c r="C4" s="76"/>
      <c r="D4" s="76"/>
      <c r="E4" s="76"/>
      <c r="F4" s="76"/>
      <c r="G4" s="76"/>
      <c r="H4" s="76"/>
      <c r="I4" s="76"/>
      <c r="J4" s="76"/>
      <c r="K4" s="76"/>
      <c r="L4" s="76"/>
      <c r="M4" s="76"/>
    </row>
    <row r="5" s="68" customFormat="1" customHeight="1" spans="1:13">
      <c r="A5" s="128" t="s">
        <v>2</v>
      </c>
      <c r="B5" s="128" t="s">
        <v>3</v>
      </c>
      <c r="C5" s="128" t="s">
        <v>4</v>
      </c>
      <c r="D5" s="129" t="s">
        <v>5</v>
      </c>
      <c r="E5" s="129" t="s">
        <v>6</v>
      </c>
      <c r="F5" s="129" t="s">
        <v>7</v>
      </c>
      <c r="G5" s="129" t="s">
        <v>8</v>
      </c>
      <c r="H5" s="130" t="s">
        <v>10</v>
      </c>
      <c r="I5" s="129" t="s">
        <v>12</v>
      </c>
      <c r="J5" s="117" t="s">
        <v>13</v>
      </c>
      <c r="K5" s="118" t="s">
        <v>14</v>
      </c>
      <c r="L5" s="78" t="s">
        <v>15</v>
      </c>
      <c r="M5" s="78" t="s">
        <v>16</v>
      </c>
    </row>
    <row r="6" s="68" customFormat="1" spans="1:13">
      <c r="A6" s="131"/>
      <c r="B6" s="131"/>
      <c r="C6" s="131"/>
      <c r="D6" s="129"/>
      <c r="E6" s="129"/>
      <c r="F6" s="129"/>
      <c r="G6" s="129"/>
      <c r="H6" s="132"/>
      <c r="I6" s="129"/>
      <c r="J6" s="117"/>
      <c r="K6" s="118"/>
      <c r="L6" s="78"/>
      <c r="M6" s="78"/>
    </row>
    <row r="7" ht="208.35" customHeight="1" spans="1:13">
      <c r="A7" s="133">
        <f t="shared" ref="A7:A34" si="0">ROW()-6</f>
        <v>1</v>
      </c>
      <c r="B7" s="134" t="s">
        <v>17</v>
      </c>
      <c r="C7" s="134" t="s">
        <v>256</v>
      </c>
      <c r="D7" s="135" t="s">
        <v>19</v>
      </c>
      <c r="E7" s="136" t="s">
        <v>20</v>
      </c>
      <c r="F7" s="137" t="s">
        <v>21</v>
      </c>
      <c r="G7" s="138" t="s">
        <v>22</v>
      </c>
      <c r="H7" s="139" t="s">
        <v>24</v>
      </c>
      <c r="I7" s="170" t="s">
        <v>257</v>
      </c>
      <c r="J7" s="171"/>
      <c r="K7" s="172" t="s">
        <v>27</v>
      </c>
      <c r="L7" s="88"/>
      <c r="M7" s="88">
        <v>1</v>
      </c>
    </row>
    <row r="8" ht="148.5" spans="1:13">
      <c r="A8" s="133">
        <f t="shared" si="0"/>
        <v>2</v>
      </c>
      <c r="B8" s="140"/>
      <c r="C8" s="140"/>
      <c r="D8" s="141"/>
      <c r="E8" s="136" t="s">
        <v>28</v>
      </c>
      <c r="F8" s="142" t="s">
        <v>29</v>
      </c>
      <c r="G8" s="138" t="s">
        <v>30</v>
      </c>
      <c r="H8" s="143" t="s">
        <v>31</v>
      </c>
      <c r="I8" s="144" t="s">
        <v>32</v>
      </c>
      <c r="J8" s="120"/>
      <c r="K8" s="121" t="s">
        <v>33</v>
      </c>
      <c r="L8" s="88"/>
      <c r="M8" s="88">
        <v>0.7</v>
      </c>
    </row>
    <row r="9" ht="153" customHeight="1" spans="1:13">
      <c r="A9" s="133">
        <f t="shared" si="0"/>
        <v>3</v>
      </c>
      <c r="B9" s="140"/>
      <c r="C9" s="140"/>
      <c r="D9" s="141"/>
      <c r="E9" s="136" t="s">
        <v>39</v>
      </c>
      <c r="F9" s="142" t="s">
        <v>40</v>
      </c>
      <c r="G9" s="144" t="s">
        <v>258</v>
      </c>
      <c r="H9" s="143" t="s">
        <v>31</v>
      </c>
      <c r="I9" s="144" t="s">
        <v>259</v>
      </c>
      <c r="J9" s="120"/>
      <c r="K9" s="97" t="s">
        <v>260</v>
      </c>
      <c r="L9" s="88"/>
      <c r="M9" s="88">
        <v>0.7</v>
      </c>
    </row>
    <row r="10" ht="251.25" customHeight="1" spans="1:13">
      <c r="A10" s="133">
        <f t="shared" si="0"/>
        <v>4</v>
      </c>
      <c r="B10" s="140"/>
      <c r="C10" s="140"/>
      <c r="D10" s="141"/>
      <c r="E10" s="136" t="s">
        <v>161</v>
      </c>
      <c r="F10" s="145" t="s">
        <v>162</v>
      </c>
      <c r="G10" s="144" t="s">
        <v>163</v>
      </c>
      <c r="H10" s="143" t="s">
        <v>31</v>
      </c>
      <c r="I10" s="173" t="s">
        <v>261</v>
      </c>
      <c r="J10" s="120"/>
      <c r="K10" s="174" t="s">
        <v>165</v>
      </c>
      <c r="L10" s="88"/>
      <c r="M10" s="88">
        <v>1</v>
      </c>
    </row>
    <row r="11" ht="75" customHeight="1" spans="1:13">
      <c r="A11" s="133">
        <f t="shared" si="0"/>
        <v>5</v>
      </c>
      <c r="B11" s="140"/>
      <c r="C11" s="140"/>
      <c r="D11" s="146"/>
      <c r="E11" s="136" t="s">
        <v>50</v>
      </c>
      <c r="F11" s="147" t="s">
        <v>51</v>
      </c>
      <c r="G11" s="144" t="s">
        <v>52</v>
      </c>
      <c r="H11" s="143" t="s">
        <v>31</v>
      </c>
      <c r="I11" s="144" t="s">
        <v>53</v>
      </c>
      <c r="J11" s="120"/>
      <c r="K11" s="97" t="s">
        <v>54</v>
      </c>
      <c r="L11" s="88"/>
      <c r="M11" s="88">
        <v>1</v>
      </c>
    </row>
    <row r="12" ht="75.6" customHeight="1" spans="1:13">
      <c r="A12" s="133">
        <f t="shared" si="0"/>
        <v>6</v>
      </c>
      <c r="B12" s="140"/>
      <c r="C12" s="140"/>
      <c r="D12" s="135" t="s">
        <v>55</v>
      </c>
      <c r="E12" s="136" t="s">
        <v>56</v>
      </c>
      <c r="F12" s="148" t="s">
        <v>262</v>
      </c>
      <c r="G12" s="149" t="s">
        <v>263</v>
      </c>
      <c r="H12" s="143" t="s">
        <v>24</v>
      </c>
      <c r="I12" s="175" t="s">
        <v>59</v>
      </c>
      <c r="J12" s="120"/>
      <c r="K12" s="97" t="s">
        <v>60</v>
      </c>
      <c r="L12" s="88"/>
      <c r="M12" s="88">
        <v>1</v>
      </c>
    </row>
    <row r="13" ht="75.6" customHeight="1" spans="1:13">
      <c r="A13" s="133">
        <f t="shared" si="0"/>
        <v>7</v>
      </c>
      <c r="B13" s="140"/>
      <c r="C13" s="140"/>
      <c r="D13" s="141"/>
      <c r="E13" s="136" t="s">
        <v>61</v>
      </c>
      <c r="F13" s="148" t="s">
        <v>62</v>
      </c>
      <c r="G13" s="150" t="s">
        <v>63</v>
      </c>
      <c r="H13" s="143" t="s">
        <v>31</v>
      </c>
      <c r="I13" s="175" t="s">
        <v>64</v>
      </c>
      <c r="J13" s="120"/>
      <c r="K13" s="121" t="s">
        <v>65</v>
      </c>
      <c r="L13" s="88"/>
      <c r="M13" s="88">
        <v>0.7</v>
      </c>
    </row>
    <row r="14" ht="48.6" customHeight="1" spans="1:13">
      <c r="A14" s="133">
        <f t="shared" si="0"/>
        <v>8</v>
      </c>
      <c r="B14" s="140"/>
      <c r="C14" s="140"/>
      <c r="D14" s="141"/>
      <c r="E14" s="136" t="s">
        <v>170</v>
      </c>
      <c r="F14" s="151" t="s">
        <v>171</v>
      </c>
      <c r="G14" s="152" t="s">
        <v>172</v>
      </c>
      <c r="H14" s="143" t="s">
        <v>24</v>
      </c>
      <c r="I14" s="176" t="s">
        <v>173</v>
      </c>
      <c r="J14" s="119"/>
      <c r="K14" s="97" t="s">
        <v>38</v>
      </c>
      <c r="L14" s="96"/>
      <c r="M14" s="88">
        <v>1</v>
      </c>
    </row>
    <row r="15" ht="105" customHeight="1" spans="1:13">
      <c r="A15" s="133">
        <f t="shared" si="0"/>
        <v>9</v>
      </c>
      <c r="B15" s="140"/>
      <c r="C15" s="140"/>
      <c r="D15" s="141"/>
      <c r="E15" s="136" t="s">
        <v>66</v>
      </c>
      <c r="F15" s="153" t="s">
        <v>67</v>
      </c>
      <c r="G15" s="142" t="s">
        <v>68</v>
      </c>
      <c r="H15" s="143" t="s">
        <v>31</v>
      </c>
      <c r="I15" s="156" t="s">
        <v>69</v>
      </c>
      <c r="J15" s="120"/>
      <c r="K15" s="121" t="s">
        <v>70</v>
      </c>
      <c r="L15" s="88"/>
      <c r="M15" s="88">
        <v>0.7</v>
      </c>
    </row>
    <row r="16" ht="192" customHeight="1" spans="1:13">
      <c r="A16" s="133">
        <f t="shared" si="0"/>
        <v>10</v>
      </c>
      <c r="B16" s="140"/>
      <c r="C16" s="140"/>
      <c r="D16" s="136" t="s">
        <v>75</v>
      </c>
      <c r="E16" s="136" t="s">
        <v>76</v>
      </c>
      <c r="F16" s="147" t="s">
        <v>264</v>
      </c>
      <c r="G16" s="154" t="s">
        <v>265</v>
      </c>
      <c r="H16" s="143" t="s">
        <v>24</v>
      </c>
      <c r="I16" s="177" t="s">
        <v>266</v>
      </c>
      <c r="J16" s="120"/>
      <c r="K16" s="97" t="s">
        <v>80</v>
      </c>
      <c r="L16" s="88"/>
      <c r="M16" s="88">
        <v>1</v>
      </c>
    </row>
    <row r="17" ht="129.6" customHeight="1" spans="1:13">
      <c r="A17" s="133">
        <f t="shared" si="0"/>
        <v>11</v>
      </c>
      <c r="B17" s="140"/>
      <c r="C17" s="140"/>
      <c r="D17" s="136"/>
      <c r="E17" s="136" t="s">
        <v>81</v>
      </c>
      <c r="F17" s="147" t="s">
        <v>267</v>
      </c>
      <c r="G17" s="154" t="s">
        <v>83</v>
      </c>
      <c r="H17" s="143" t="s">
        <v>31</v>
      </c>
      <c r="I17" s="178" t="s">
        <v>268</v>
      </c>
      <c r="J17" s="120"/>
      <c r="K17" s="97" t="s">
        <v>85</v>
      </c>
      <c r="L17" s="88"/>
      <c r="M17" s="88">
        <v>1</v>
      </c>
    </row>
    <row r="18" ht="75.6" customHeight="1" spans="1:13">
      <c r="A18" s="133">
        <f t="shared" si="0"/>
        <v>12</v>
      </c>
      <c r="B18" s="140"/>
      <c r="C18" s="140"/>
      <c r="D18" s="136"/>
      <c r="E18" s="136" t="s">
        <v>86</v>
      </c>
      <c r="F18" s="147" t="s">
        <v>184</v>
      </c>
      <c r="G18" s="147" t="s">
        <v>269</v>
      </c>
      <c r="H18" s="143" t="s">
        <v>31</v>
      </c>
      <c r="I18" s="154" t="s">
        <v>89</v>
      </c>
      <c r="J18" s="120"/>
      <c r="K18" s="97" t="s">
        <v>65</v>
      </c>
      <c r="L18" s="88"/>
      <c r="M18" s="88">
        <v>0.5</v>
      </c>
    </row>
    <row r="19" ht="75.6" customHeight="1" spans="1:13">
      <c r="A19" s="133">
        <f t="shared" si="0"/>
        <v>13</v>
      </c>
      <c r="B19" s="140"/>
      <c r="C19" s="140"/>
      <c r="D19" s="136"/>
      <c r="E19" s="136" t="s">
        <v>90</v>
      </c>
      <c r="F19" s="155" t="s">
        <v>191</v>
      </c>
      <c r="G19" s="144" t="s">
        <v>270</v>
      </c>
      <c r="H19" s="143" t="s">
        <v>31</v>
      </c>
      <c r="I19" s="144" t="s">
        <v>93</v>
      </c>
      <c r="J19" s="120"/>
      <c r="K19" s="97" t="s">
        <v>38</v>
      </c>
      <c r="L19" s="88"/>
      <c r="M19" s="88">
        <v>1</v>
      </c>
    </row>
    <row r="20" ht="40.5" spans="1:13">
      <c r="A20" s="133">
        <f t="shared" si="0"/>
        <v>14</v>
      </c>
      <c r="B20" s="140"/>
      <c r="C20" s="140"/>
      <c r="D20" s="136"/>
      <c r="E20" s="136" t="s">
        <v>187</v>
      </c>
      <c r="F20" s="156" t="s">
        <v>271</v>
      </c>
      <c r="G20" s="144" t="s">
        <v>189</v>
      </c>
      <c r="H20" s="143" t="s">
        <v>31</v>
      </c>
      <c r="I20" s="144" t="s">
        <v>190</v>
      </c>
      <c r="J20" s="120"/>
      <c r="K20" s="97" t="s">
        <v>38</v>
      </c>
      <c r="L20" s="88"/>
      <c r="M20" s="88">
        <v>1</v>
      </c>
    </row>
    <row r="21" ht="156.6" customHeight="1" spans="1:13">
      <c r="A21" s="133">
        <f t="shared" si="0"/>
        <v>15</v>
      </c>
      <c r="B21" s="140"/>
      <c r="C21" s="140"/>
      <c r="D21" s="157" t="s">
        <v>99</v>
      </c>
      <c r="E21" s="136" t="s">
        <v>100</v>
      </c>
      <c r="F21" s="147" t="s">
        <v>272</v>
      </c>
      <c r="G21" s="158" t="s">
        <v>102</v>
      </c>
      <c r="H21" s="159" t="s">
        <v>31</v>
      </c>
      <c r="I21" s="158" t="s">
        <v>273</v>
      </c>
      <c r="J21" s="122"/>
      <c r="K21" s="97" t="s">
        <v>104</v>
      </c>
      <c r="L21" s="88"/>
      <c r="M21" s="88">
        <v>1</v>
      </c>
    </row>
    <row r="22" ht="156.6" customHeight="1" spans="1:13">
      <c r="A22" s="133"/>
      <c r="B22" s="140"/>
      <c r="C22" s="140"/>
      <c r="D22" s="160"/>
      <c r="E22" s="161" t="s">
        <v>198</v>
      </c>
      <c r="F22" s="110" t="s">
        <v>274</v>
      </c>
      <c r="G22" s="162" t="s">
        <v>275</v>
      </c>
      <c r="H22" s="143" t="s">
        <v>24</v>
      </c>
      <c r="I22" s="179" t="s">
        <v>276</v>
      </c>
      <c r="J22" s="120"/>
      <c r="K22" s="121" t="s">
        <v>202</v>
      </c>
      <c r="L22" s="88"/>
      <c r="M22" s="88">
        <v>1</v>
      </c>
    </row>
    <row r="23" ht="148.5" spans="1:13">
      <c r="A23" s="133">
        <f t="shared" si="0"/>
        <v>17</v>
      </c>
      <c r="B23" s="140"/>
      <c r="C23" s="140"/>
      <c r="D23" s="135" t="s">
        <v>105</v>
      </c>
      <c r="E23" s="136" t="s">
        <v>106</v>
      </c>
      <c r="F23" s="147" t="s">
        <v>107</v>
      </c>
      <c r="G23" s="147" t="s">
        <v>277</v>
      </c>
      <c r="H23" s="163" t="s">
        <v>31</v>
      </c>
      <c r="I23" s="177" t="s">
        <v>278</v>
      </c>
      <c r="J23" s="121"/>
      <c r="K23" s="121" t="s">
        <v>279</v>
      </c>
      <c r="L23" s="88"/>
      <c r="M23" s="88">
        <v>0.7</v>
      </c>
    </row>
    <row r="24" ht="144.75" customHeight="1" spans="1:13">
      <c r="A24" s="133">
        <f t="shared" si="0"/>
        <v>18</v>
      </c>
      <c r="B24" s="140"/>
      <c r="C24" s="140"/>
      <c r="D24" s="141"/>
      <c r="E24" s="136" t="s">
        <v>204</v>
      </c>
      <c r="F24" s="110" t="s">
        <v>205</v>
      </c>
      <c r="G24" s="144" t="s">
        <v>280</v>
      </c>
      <c r="H24" s="143" t="s">
        <v>24</v>
      </c>
      <c r="I24" s="144" t="s">
        <v>281</v>
      </c>
      <c r="J24" s="120"/>
      <c r="K24" s="97" t="s">
        <v>282</v>
      </c>
      <c r="L24" s="88"/>
      <c r="M24" s="88">
        <v>1</v>
      </c>
    </row>
    <row r="25" ht="54" spans="1:13">
      <c r="A25" s="133">
        <f t="shared" si="0"/>
        <v>19</v>
      </c>
      <c r="B25" s="140"/>
      <c r="C25" s="140"/>
      <c r="D25" s="164" t="s">
        <v>136</v>
      </c>
      <c r="E25" s="165" t="s">
        <v>137</v>
      </c>
      <c r="F25" s="147" t="s">
        <v>283</v>
      </c>
      <c r="G25" s="166" t="s">
        <v>284</v>
      </c>
      <c r="H25" s="163" t="s">
        <v>24</v>
      </c>
      <c r="I25" s="180" t="s">
        <v>285</v>
      </c>
      <c r="J25" s="124"/>
      <c r="K25" s="97" t="s">
        <v>65</v>
      </c>
      <c r="L25" s="88"/>
      <c r="M25" s="88">
        <v>1</v>
      </c>
    </row>
    <row r="26" ht="175.5" spans="1:13">
      <c r="A26" s="133">
        <f t="shared" si="0"/>
        <v>20</v>
      </c>
      <c r="B26" s="140"/>
      <c r="C26" s="134" t="s">
        <v>286</v>
      </c>
      <c r="D26" s="167" t="s">
        <v>210</v>
      </c>
      <c r="E26" s="167" t="s">
        <v>210</v>
      </c>
      <c r="F26" s="110" t="s">
        <v>211</v>
      </c>
      <c r="G26" s="144" t="s">
        <v>212</v>
      </c>
      <c r="H26" s="143" t="s">
        <v>24</v>
      </c>
      <c r="I26" s="144" t="s">
        <v>213</v>
      </c>
      <c r="J26" s="120"/>
      <c r="K26" s="126" t="s">
        <v>214</v>
      </c>
      <c r="L26" s="88"/>
      <c r="M26" s="88">
        <v>1</v>
      </c>
    </row>
    <row r="27" ht="40.5" spans="1:13">
      <c r="A27" s="133">
        <f t="shared" si="0"/>
        <v>21</v>
      </c>
      <c r="B27" s="140"/>
      <c r="C27" s="140"/>
      <c r="D27" s="167" t="s">
        <v>215</v>
      </c>
      <c r="E27" s="167" t="s">
        <v>215</v>
      </c>
      <c r="F27" s="110" t="s">
        <v>216</v>
      </c>
      <c r="G27" s="144" t="s">
        <v>217</v>
      </c>
      <c r="H27" s="143" t="s">
        <v>24</v>
      </c>
      <c r="I27" s="144" t="s">
        <v>218</v>
      </c>
      <c r="J27" s="120"/>
      <c r="K27" s="97" t="s">
        <v>219</v>
      </c>
      <c r="L27" s="88"/>
      <c r="M27" s="88">
        <v>1</v>
      </c>
    </row>
    <row r="28" ht="81" spans="1:13">
      <c r="A28" s="133">
        <f t="shared" si="0"/>
        <v>22</v>
      </c>
      <c r="B28" s="140"/>
      <c r="C28" s="140"/>
      <c r="D28" s="167" t="s">
        <v>220</v>
      </c>
      <c r="E28" s="167" t="s">
        <v>220</v>
      </c>
      <c r="F28" s="110" t="s">
        <v>221</v>
      </c>
      <c r="G28" s="144" t="s">
        <v>287</v>
      </c>
      <c r="H28" s="143" t="s">
        <v>24</v>
      </c>
      <c r="I28" s="144" t="s">
        <v>223</v>
      </c>
      <c r="J28" s="120"/>
      <c r="K28" s="121" t="s">
        <v>224</v>
      </c>
      <c r="L28" s="88"/>
      <c r="M28" s="88">
        <v>1</v>
      </c>
    </row>
    <row r="29" ht="81" spans="1:13">
      <c r="A29" s="133">
        <f t="shared" si="0"/>
        <v>23</v>
      </c>
      <c r="B29" s="140"/>
      <c r="C29" s="140"/>
      <c r="D29" s="167" t="s">
        <v>225</v>
      </c>
      <c r="E29" s="167" t="s">
        <v>225</v>
      </c>
      <c r="F29" s="110" t="s">
        <v>288</v>
      </c>
      <c r="G29" s="144" t="s">
        <v>289</v>
      </c>
      <c r="H29" s="143" t="s">
        <v>24</v>
      </c>
      <c r="I29" s="144" t="s">
        <v>290</v>
      </c>
      <c r="J29" s="120"/>
      <c r="K29" s="97" t="s">
        <v>291</v>
      </c>
      <c r="L29" s="88"/>
      <c r="M29" s="88">
        <v>1</v>
      </c>
    </row>
    <row r="30" ht="122" customHeight="1" spans="1:13">
      <c r="A30" s="133">
        <f t="shared" si="0"/>
        <v>24</v>
      </c>
      <c r="B30" s="143" t="s">
        <v>235</v>
      </c>
      <c r="C30" s="134" t="s">
        <v>236</v>
      </c>
      <c r="D30" s="167" t="s">
        <v>237</v>
      </c>
      <c r="E30" s="167" t="s">
        <v>237</v>
      </c>
      <c r="F30" s="110" t="s">
        <v>238</v>
      </c>
      <c r="G30" s="168" t="s">
        <v>292</v>
      </c>
      <c r="H30" s="143" t="s">
        <v>24</v>
      </c>
      <c r="I30" s="144" t="s">
        <v>240</v>
      </c>
      <c r="J30" s="120"/>
      <c r="K30" s="126" t="s">
        <v>241</v>
      </c>
      <c r="L30" s="88"/>
      <c r="M30" s="88">
        <v>1</v>
      </c>
    </row>
    <row r="31" ht="132" customHeight="1" spans="1:13">
      <c r="A31" s="133">
        <f t="shared" si="0"/>
        <v>25</v>
      </c>
      <c r="B31" s="143"/>
      <c r="C31" s="140"/>
      <c r="D31" s="167" t="s">
        <v>242</v>
      </c>
      <c r="E31" s="167" t="s">
        <v>242</v>
      </c>
      <c r="F31" s="110" t="s">
        <v>243</v>
      </c>
      <c r="G31" s="110" t="s">
        <v>293</v>
      </c>
      <c r="H31" s="143" t="s">
        <v>24</v>
      </c>
      <c r="I31" s="144" t="s">
        <v>240</v>
      </c>
      <c r="J31" s="120"/>
      <c r="K31" s="126" t="s">
        <v>241</v>
      </c>
      <c r="L31" s="88"/>
      <c r="M31" s="88">
        <v>1</v>
      </c>
    </row>
    <row r="32" ht="123.95" customHeight="1" spans="1:13">
      <c r="A32" s="133">
        <f t="shared" si="0"/>
        <v>26</v>
      </c>
      <c r="B32" s="143"/>
      <c r="C32" s="169"/>
      <c r="D32" s="167" t="s">
        <v>245</v>
      </c>
      <c r="E32" s="167" t="s">
        <v>245</v>
      </c>
      <c r="F32" s="110" t="s">
        <v>246</v>
      </c>
      <c r="G32" s="168" t="s">
        <v>294</v>
      </c>
      <c r="H32" s="143" t="s">
        <v>24</v>
      </c>
      <c r="I32" s="144" t="s">
        <v>240</v>
      </c>
      <c r="J32" s="120"/>
      <c r="K32" s="126" t="s">
        <v>241</v>
      </c>
      <c r="L32" s="88"/>
      <c r="M32" s="88">
        <v>1</v>
      </c>
    </row>
    <row r="33" ht="256.5" spans="1:13">
      <c r="A33" s="133">
        <f t="shared" si="0"/>
        <v>27</v>
      </c>
      <c r="B33" s="143"/>
      <c r="C33" s="143" t="s">
        <v>248</v>
      </c>
      <c r="D33" s="143" t="s">
        <v>248</v>
      </c>
      <c r="E33" s="143" t="s">
        <v>249</v>
      </c>
      <c r="F33" s="144" t="s">
        <v>250</v>
      </c>
      <c r="G33" s="110" t="s">
        <v>251</v>
      </c>
      <c r="H33" s="143" t="s">
        <v>24</v>
      </c>
      <c r="I33" s="144" t="s">
        <v>295</v>
      </c>
      <c r="J33" s="120"/>
      <c r="K33" s="126" t="s">
        <v>296</v>
      </c>
      <c r="L33" s="88"/>
      <c r="M33" s="88">
        <v>1</v>
      </c>
    </row>
    <row r="34" ht="81" spans="1:13">
      <c r="A34" s="133"/>
      <c r="B34" s="143"/>
      <c r="C34" s="111" t="s">
        <v>297</v>
      </c>
      <c r="D34" s="111" t="s">
        <v>297</v>
      </c>
      <c r="E34" s="112" t="s">
        <v>298</v>
      </c>
      <c r="F34" s="113" t="s">
        <v>299</v>
      </c>
      <c r="G34" s="113" t="s">
        <v>300</v>
      </c>
      <c r="H34" s="114" t="s">
        <v>24</v>
      </c>
      <c r="I34" s="113" t="s">
        <v>301</v>
      </c>
      <c r="J34" s="127"/>
      <c r="K34" s="126" t="s">
        <v>302</v>
      </c>
      <c r="L34" s="85"/>
      <c r="M34" s="85">
        <v>1</v>
      </c>
    </row>
    <row r="35" ht="94.5" spans="1:13">
      <c r="A35" s="133"/>
      <c r="B35" s="143"/>
      <c r="C35" s="115"/>
      <c r="D35" s="115" t="s">
        <v>297</v>
      </c>
      <c r="E35" s="112" t="s">
        <v>303</v>
      </c>
      <c r="F35" s="113" t="s">
        <v>304</v>
      </c>
      <c r="G35" s="113" t="s">
        <v>305</v>
      </c>
      <c r="H35" s="114" t="s">
        <v>24</v>
      </c>
      <c r="I35" s="113" t="s">
        <v>240</v>
      </c>
      <c r="J35" s="127"/>
      <c r="K35" s="126" t="s">
        <v>241</v>
      </c>
      <c r="L35" s="85"/>
      <c r="M35" s="85">
        <v>1</v>
      </c>
    </row>
    <row r="36" ht="54" spans="1:13">
      <c r="A36" s="133">
        <f>ROW()-6</f>
        <v>30</v>
      </c>
      <c r="B36" s="143"/>
      <c r="C36" s="167" t="s">
        <v>306</v>
      </c>
      <c r="D36" s="167" t="s">
        <v>306</v>
      </c>
      <c r="E36" s="167" t="s">
        <v>306</v>
      </c>
      <c r="F36" s="144" t="s">
        <v>307</v>
      </c>
      <c r="G36" s="170" t="s">
        <v>308</v>
      </c>
      <c r="H36" s="143" t="s">
        <v>24</v>
      </c>
      <c r="I36" s="144" t="s">
        <v>309</v>
      </c>
      <c r="J36" s="120"/>
      <c r="K36" s="92" t="s">
        <v>310</v>
      </c>
      <c r="L36" s="88"/>
      <c r="M36" s="88">
        <v>1</v>
      </c>
    </row>
  </sheetData>
  <autoFilter ref="A6:M36">
    <extLst/>
  </autoFilter>
  <mergeCells count="27">
    <mergeCell ref="A5:A6"/>
    <mergeCell ref="B5:B6"/>
    <mergeCell ref="B7:B29"/>
    <mergeCell ref="B30:B36"/>
    <mergeCell ref="C5:C6"/>
    <mergeCell ref="C7:C25"/>
    <mergeCell ref="C26:C29"/>
    <mergeCell ref="C30:C32"/>
    <mergeCell ref="C34:C35"/>
    <mergeCell ref="D5:D6"/>
    <mergeCell ref="D7:D11"/>
    <mergeCell ref="D12:D15"/>
    <mergeCell ref="D16:D20"/>
    <mergeCell ref="D21:D22"/>
    <mergeCell ref="D23:D24"/>
    <mergeCell ref="D34:D35"/>
    <mergeCell ref="E5:E6"/>
    <mergeCell ref="F5:F6"/>
    <mergeCell ref="G5:G6"/>
    <mergeCell ref="H5:H6"/>
    <mergeCell ref="I5:I6"/>
    <mergeCell ref="J5:J6"/>
    <mergeCell ref="K5:K6"/>
    <mergeCell ref="L5:L6"/>
    <mergeCell ref="M5:M6"/>
    <mergeCell ref="A1:M2"/>
    <mergeCell ref="A3:M4"/>
  </mergeCells>
  <conditionalFormatting sqref="K9">
    <cfRule type="containsText" dxfId="0" priority="52" stopIfTrue="1" operator="between" text="非常严重">
      <formula>NOT(ISERROR(SEARCH("非常严重",K9)))</formula>
    </cfRule>
    <cfRule type="containsText" dxfId="1" priority="53" stopIfTrue="1" operator="between" text="严重">
      <formula>NOT(ISERROR(SEARCH("严重",K9)))</formula>
    </cfRule>
    <cfRule type="containsText" dxfId="2" priority="54" stopIfTrue="1" operator="between" text="中等">
      <formula>NOT(ISERROR(SEARCH("中等",K9)))</formula>
    </cfRule>
  </conditionalFormatting>
  <conditionalFormatting sqref="K10">
    <cfRule type="containsText" dxfId="0" priority="19" stopIfTrue="1" operator="between" text="非常严重">
      <formula>NOT(ISERROR(SEARCH("非常严重",K10)))</formula>
    </cfRule>
    <cfRule type="containsText" dxfId="1" priority="20" stopIfTrue="1" operator="between" text="严重">
      <formula>NOT(ISERROR(SEARCH("严重",K10)))</formula>
    </cfRule>
    <cfRule type="containsText" dxfId="2" priority="21" stopIfTrue="1" operator="between" text="中等">
      <formula>NOT(ISERROR(SEARCH("中等",K10)))</formula>
    </cfRule>
  </conditionalFormatting>
  <conditionalFormatting sqref="K11">
    <cfRule type="containsText" dxfId="0" priority="43" stopIfTrue="1" operator="between" text="非常严重">
      <formula>NOT(ISERROR(SEARCH("非常严重",K11)))</formula>
    </cfRule>
    <cfRule type="containsText" dxfId="1" priority="44" stopIfTrue="1" operator="between" text="严重">
      <formula>NOT(ISERROR(SEARCH("严重",K11)))</formula>
    </cfRule>
    <cfRule type="containsText" dxfId="2" priority="45" stopIfTrue="1" operator="between" text="中等">
      <formula>NOT(ISERROR(SEARCH("中等",K11)))</formula>
    </cfRule>
  </conditionalFormatting>
  <conditionalFormatting sqref="K13">
    <cfRule type="containsText" dxfId="0" priority="7" stopIfTrue="1" operator="between" text="非常严重">
      <formula>NOT(ISERROR(SEARCH("非常严重",K13)))</formula>
    </cfRule>
    <cfRule type="containsText" dxfId="1" priority="8" stopIfTrue="1" operator="between" text="严重">
      <formula>NOT(ISERROR(SEARCH("严重",K13)))</formula>
    </cfRule>
    <cfRule type="containsText" dxfId="2" priority="9" stopIfTrue="1" operator="between" text="中等">
      <formula>NOT(ISERROR(SEARCH("中等",K13)))</formula>
    </cfRule>
  </conditionalFormatting>
  <conditionalFormatting sqref="K15">
    <cfRule type="containsText" dxfId="0" priority="16" stopIfTrue="1" operator="between" text="非常严重">
      <formula>NOT(ISERROR(SEARCH("非常严重",K15)))</formula>
    </cfRule>
    <cfRule type="containsText" dxfId="1" priority="17" stopIfTrue="1" operator="between" text="严重">
      <formula>NOT(ISERROR(SEARCH("严重",K15)))</formula>
    </cfRule>
    <cfRule type="containsText" dxfId="2" priority="18" stopIfTrue="1" operator="between" text="中等">
      <formula>NOT(ISERROR(SEARCH("中等",K15)))</formula>
    </cfRule>
  </conditionalFormatting>
  <conditionalFormatting sqref="K16">
    <cfRule type="containsText" dxfId="0" priority="55" stopIfTrue="1" operator="between" text="非常严重">
      <formula>NOT(ISERROR(SEARCH("非常严重",K16)))</formula>
    </cfRule>
    <cfRule type="containsText" dxfId="1" priority="56" stopIfTrue="1" operator="between" text="严重">
      <formula>NOT(ISERROR(SEARCH("严重",K16)))</formula>
    </cfRule>
    <cfRule type="containsText" dxfId="2" priority="57" stopIfTrue="1" operator="between" text="中等">
      <formula>NOT(ISERROR(SEARCH("中等",K16)))</formula>
    </cfRule>
    <cfRule type="containsText" dxfId="0" priority="58" stopIfTrue="1" operator="between" text="非常严重">
      <formula>NOT(ISERROR(SEARCH("非常严重",K16)))</formula>
    </cfRule>
    <cfRule type="containsText" dxfId="1" priority="59" stopIfTrue="1" operator="between" text="严重">
      <formula>NOT(ISERROR(SEARCH("严重",K16)))</formula>
    </cfRule>
    <cfRule type="containsText" dxfId="2" priority="60" stopIfTrue="1" operator="between" text="中等">
      <formula>NOT(ISERROR(SEARCH("中等",K16)))</formula>
    </cfRule>
  </conditionalFormatting>
  <conditionalFormatting sqref="K20">
    <cfRule type="containsText" dxfId="0" priority="37" stopIfTrue="1" operator="between" text="非常严重">
      <formula>NOT(ISERROR(SEARCH("非常严重",K20)))</formula>
    </cfRule>
    <cfRule type="containsText" dxfId="1" priority="38" stopIfTrue="1" operator="between" text="严重">
      <formula>NOT(ISERROR(SEARCH("严重",K20)))</formula>
    </cfRule>
    <cfRule type="containsText" dxfId="2" priority="39" stopIfTrue="1" operator="between" text="中等">
      <formula>NOT(ISERROR(SEARCH("中等",K20)))</formula>
    </cfRule>
  </conditionalFormatting>
  <conditionalFormatting sqref="K21">
    <cfRule type="containsText" dxfId="0" priority="13" stopIfTrue="1" operator="between" text="非常严重">
      <formula>NOT(ISERROR(SEARCH("非常严重",K21)))</formula>
    </cfRule>
    <cfRule type="containsText" dxfId="1" priority="14" stopIfTrue="1" operator="between" text="严重">
      <formula>NOT(ISERROR(SEARCH("严重",K21)))</formula>
    </cfRule>
    <cfRule type="containsText" dxfId="2" priority="15" stopIfTrue="1" operator="between" text="中等">
      <formula>NOT(ISERROR(SEARCH("中等",K21)))</formula>
    </cfRule>
  </conditionalFormatting>
  <conditionalFormatting sqref="K22">
    <cfRule type="containsText" dxfId="0" priority="4" stopIfTrue="1" operator="between" text="非常严重">
      <formula>NOT(ISERROR(SEARCH("非常严重",K22)))</formula>
    </cfRule>
    <cfRule type="containsText" dxfId="1" priority="5" stopIfTrue="1" operator="between" text="严重">
      <formula>NOT(ISERROR(SEARCH("严重",K22)))</formula>
    </cfRule>
    <cfRule type="containsText" dxfId="2" priority="6" stopIfTrue="1" operator="between" text="中等">
      <formula>NOT(ISERROR(SEARCH("中等",K22)))</formula>
    </cfRule>
  </conditionalFormatting>
  <conditionalFormatting sqref="J23">
    <cfRule type="containsText" dxfId="0" priority="34" stopIfTrue="1" operator="between" text="非常严重">
      <formula>NOT(ISERROR(SEARCH("非常严重",J23)))</formula>
    </cfRule>
    <cfRule type="containsText" dxfId="1" priority="35" stopIfTrue="1" operator="between" text="严重">
      <formula>NOT(ISERROR(SEARCH("严重",J23)))</formula>
    </cfRule>
    <cfRule type="containsText" dxfId="2" priority="36" stopIfTrue="1" operator="between" text="中等">
      <formula>NOT(ISERROR(SEARCH("中等",J23)))</formula>
    </cfRule>
  </conditionalFormatting>
  <conditionalFormatting sqref="K23">
    <cfRule type="containsText" dxfId="0" priority="31" stopIfTrue="1" operator="between" text="非常严重">
      <formula>NOT(ISERROR(SEARCH("非常严重",K23)))</formula>
    </cfRule>
    <cfRule type="containsText" dxfId="1" priority="32" stopIfTrue="1" operator="between" text="严重">
      <formula>NOT(ISERROR(SEARCH("严重",K23)))</formula>
    </cfRule>
    <cfRule type="containsText" dxfId="2" priority="33" stopIfTrue="1" operator="between" text="中等">
      <formula>NOT(ISERROR(SEARCH("中等",K23)))</formula>
    </cfRule>
  </conditionalFormatting>
  <conditionalFormatting sqref="K24">
    <cfRule type="containsText" dxfId="0" priority="22" stopIfTrue="1" operator="between" text="非常严重">
      <formula>NOT(ISERROR(SEARCH("非常严重",K24)))</formula>
    </cfRule>
    <cfRule type="containsText" dxfId="1" priority="23" stopIfTrue="1" operator="between" text="严重">
      <formula>NOT(ISERROR(SEARCH("严重",K24)))</formula>
    </cfRule>
    <cfRule type="containsText" dxfId="2" priority="24" stopIfTrue="1" operator="between" text="中等">
      <formula>NOT(ISERROR(SEARCH("中等",K24)))</formula>
    </cfRule>
  </conditionalFormatting>
  <conditionalFormatting sqref="K27">
    <cfRule type="containsText" dxfId="0" priority="28" stopIfTrue="1" operator="between" text="非常严重">
      <formula>NOT(ISERROR(SEARCH("非常严重",K27)))</formula>
    </cfRule>
    <cfRule type="containsText" dxfId="1" priority="29" stopIfTrue="1" operator="between" text="严重">
      <formula>NOT(ISERROR(SEARCH("严重",K27)))</formula>
    </cfRule>
    <cfRule type="containsText" dxfId="2" priority="30" stopIfTrue="1" operator="between" text="中等">
      <formula>NOT(ISERROR(SEARCH("中等",K27)))</formula>
    </cfRule>
  </conditionalFormatting>
  <conditionalFormatting sqref="K28">
    <cfRule type="containsText" dxfId="0" priority="10" stopIfTrue="1" operator="between" text="非常严重">
      <formula>NOT(ISERROR(SEARCH("非常严重",K28)))</formula>
    </cfRule>
    <cfRule type="containsText" dxfId="1" priority="11" stopIfTrue="1" operator="between" text="严重">
      <formula>NOT(ISERROR(SEARCH("严重",K28)))</formula>
    </cfRule>
    <cfRule type="containsText" dxfId="2" priority="12" stopIfTrue="1" operator="between" text="中等">
      <formula>NOT(ISERROR(SEARCH("中等",K28)))</formula>
    </cfRule>
  </conditionalFormatting>
  <conditionalFormatting sqref="K29">
    <cfRule type="containsText" dxfId="0" priority="49" stopIfTrue="1" operator="between" text="非常严重">
      <formula>NOT(ISERROR(SEARCH("非常严重",K29)))</formula>
    </cfRule>
    <cfRule type="containsText" dxfId="1" priority="50" stopIfTrue="1" operator="between" text="严重">
      <formula>NOT(ISERROR(SEARCH("严重",K29)))</formula>
    </cfRule>
    <cfRule type="containsText" dxfId="2" priority="51" stopIfTrue="1" operator="between" text="中等">
      <formula>NOT(ISERROR(SEARCH("中等",K29)))</formula>
    </cfRule>
  </conditionalFormatting>
  <conditionalFormatting sqref="K33">
    <cfRule type="containsText" dxfId="0" priority="25" stopIfTrue="1" operator="between" text="非常严重">
      <formula>NOT(ISERROR(SEARCH("非常严重",K33)))</formula>
    </cfRule>
    <cfRule type="containsText" dxfId="1" priority="26" stopIfTrue="1" operator="between" text="严重">
      <formula>NOT(ISERROR(SEARCH("严重",K33)))</formula>
    </cfRule>
    <cfRule type="containsText" dxfId="2" priority="27" stopIfTrue="1" operator="between" text="中等">
      <formula>NOT(ISERROR(SEARCH("中等",K33)))</formula>
    </cfRule>
  </conditionalFormatting>
  <conditionalFormatting sqref="K30:K32">
    <cfRule type="containsText" dxfId="0" priority="46" stopIfTrue="1" operator="between" text="非常严重">
      <formula>NOT(ISERROR(SEARCH("非常严重",K30)))</formula>
    </cfRule>
    <cfRule type="containsText" dxfId="1" priority="47" stopIfTrue="1" operator="between" text="严重">
      <formula>NOT(ISERROR(SEARCH("严重",K30)))</formula>
    </cfRule>
    <cfRule type="containsText" dxfId="2" priority="48" stopIfTrue="1" operator="between" text="中等">
      <formula>NOT(ISERROR(SEARCH("中等",K30)))</formula>
    </cfRule>
  </conditionalFormatting>
  <conditionalFormatting sqref="K34:K35">
    <cfRule type="containsText" dxfId="2" priority="3" stopIfTrue="1" operator="between" text="中等">
      <formula>NOT(ISERROR(SEARCH("中等",K34)))</formula>
    </cfRule>
    <cfRule type="containsText" dxfId="1" priority="2" stopIfTrue="1" operator="between" text="严重">
      <formula>NOT(ISERROR(SEARCH("严重",K34)))</formula>
    </cfRule>
    <cfRule type="containsText" dxfId="0" priority="1" stopIfTrue="1" operator="between" text="非常严重">
      <formula>NOT(ISERROR(SEARCH("非常严重",K34)))</formula>
    </cfRule>
  </conditionalFormatting>
  <conditionalFormatting sqref="J21 K7">
    <cfRule type="containsText" dxfId="0" priority="64" stopIfTrue="1" operator="between" text="非常严重">
      <formula>NOT(ISERROR(SEARCH("非常严重",J7)))</formula>
    </cfRule>
    <cfRule type="containsText" dxfId="1" priority="65" stopIfTrue="1" operator="between" text="严重">
      <formula>NOT(ISERROR(SEARCH("严重",J7)))</formula>
    </cfRule>
    <cfRule type="containsText" dxfId="2" priority="66" stopIfTrue="1" operator="between" text="中等">
      <formula>NOT(ISERROR(SEARCH("中等",J7)))</formula>
    </cfRule>
  </conditionalFormatting>
  <conditionalFormatting sqref="K8 K25:K26">
    <cfRule type="containsText" dxfId="0" priority="40" stopIfTrue="1" operator="between" text="非常严重">
      <formula>NOT(ISERROR(SEARCH("非常严重",K8)))</formula>
    </cfRule>
    <cfRule type="containsText" dxfId="1" priority="41" stopIfTrue="1" operator="between" text="严重">
      <formula>NOT(ISERROR(SEARCH("严重",K8)))</formula>
    </cfRule>
    <cfRule type="containsText" dxfId="2" priority="42" stopIfTrue="1" operator="between" text="中等">
      <formula>NOT(ISERROR(SEARCH("中等",K8)))</formula>
    </cfRule>
  </conditionalFormatting>
  <conditionalFormatting sqref="K17:K19 K12 K14">
    <cfRule type="containsText" dxfId="0" priority="61" stopIfTrue="1" operator="between" text="非常严重">
      <formula>NOT(ISERROR(SEARCH("非常严重",K12)))</formula>
    </cfRule>
    <cfRule type="containsText" dxfId="1" priority="62" stopIfTrue="1" operator="between" text="严重">
      <formula>NOT(ISERROR(SEARCH("严重",K12)))</formula>
    </cfRule>
    <cfRule type="containsText" dxfId="2" priority="63" stopIfTrue="1" operator="between" text="中等">
      <formula>NOT(ISERROR(SEARCH("中等",K12)))</formula>
    </cfRule>
  </conditionalFormatting>
  <dataValidations count="1">
    <dataValidation type="list" allowBlank="1" showInputMessage="1" showErrorMessage="1" sqref="H36 H7:H33 H34:H35">
      <formula1>"关键项目,一般项目"</formula1>
    </dataValidation>
  </dataValidations>
  <pageMargins left="0.7" right="0.7" top="0.75" bottom="0.75" header="0.3" footer="0.3"/>
  <pageSetup paperSize="9" scale="56" orientation="landscape"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view="pageBreakPreview" zoomScale="55" zoomScaleNormal="55" zoomScaleSheetLayoutView="55" workbookViewId="0">
      <pane ySplit="6" topLeftCell="A19" activePane="bottomLeft" state="frozen"/>
      <selection/>
      <selection pane="bottomLeft" activeCell="F42" sqref="F42"/>
    </sheetView>
  </sheetViews>
  <sheetFormatPr defaultColWidth="9" defaultRowHeight="13.5"/>
  <cols>
    <col min="1" max="1" width="7" style="70" customWidth="1"/>
    <col min="2" max="5" width="9" style="70"/>
    <col min="6" max="6" width="52.625" style="70" customWidth="1"/>
    <col min="7" max="7" width="54.75" style="70" customWidth="1"/>
    <col min="8" max="8" width="12.125" style="71" customWidth="1"/>
    <col min="9" max="9" width="35.75" style="70" customWidth="1"/>
    <col min="10" max="10" width="12.875" style="70" customWidth="1"/>
    <col min="11" max="11" width="15.25" style="70" customWidth="1"/>
    <col min="12" max="12" width="9" style="72" customWidth="1"/>
    <col min="13" max="13" width="9" style="72"/>
    <col min="14" max="16384" width="9" style="70"/>
  </cols>
  <sheetData>
    <row r="1" spans="1:13">
      <c r="A1" s="73" t="s">
        <v>311</v>
      </c>
      <c r="B1" s="73"/>
      <c r="C1" s="73"/>
      <c r="D1" s="73"/>
      <c r="E1" s="73"/>
      <c r="F1" s="73"/>
      <c r="G1" s="73"/>
      <c r="H1" s="73"/>
      <c r="I1" s="73"/>
      <c r="J1" s="73"/>
      <c r="K1" s="73"/>
      <c r="L1" s="73"/>
      <c r="M1" s="73"/>
    </row>
    <row r="2" customHeight="1" spans="1:13">
      <c r="A2" s="74"/>
      <c r="B2" s="74"/>
      <c r="C2" s="74"/>
      <c r="D2" s="74"/>
      <c r="E2" s="74"/>
      <c r="F2" s="74"/>
      <c r="G2" s="74"/>
      <c r="H2" s="74"/>
      <c r="I2" s="74"/>
      <c r="J2" s="74"/>
      <c r="K2" s="74"/>
      <c r="L2" s="74"/>
      <c r="M2" s="74"/>
    </row>
    <row r="3" customHeight="1" spans="1:13">
      <c r="A3" s="75" t="s">
        <v>312</v>
      </c>
      <c r="B3" s="76"/>
      <c r="C3" s="76"/>
      <c r="D3" s="76"/>
      <c r="E3" s="76"/>
      <c r="F3" s="76"/>
      <c r="G3" s="76"/>
      <c r="H3" s="76"/>
      <c r="I3" s="76"/>
      <c r="J3" s="76"/>
      <c r="K3" s="76"/>
      <c r="L3" s="76"/>
      <c r="M3" s="76"/>
    </row>
    <row r="4" customHeight="1" spans="1:13">
      <c r="A4" s="76"/>
      <c r="B4" s="76"/>
      <c r="C4" s="76"/>
      <c r="D4" s="76"/>
      <c r="E4" s="76"/>
      <c r="F4" s="76"/>
      <c r="G4" s="76"/>
      <c r="H4" s="76"/>
      <c r="I4" s="76"/>
      <c r="J4" s="76"/>
      <c r="K4" s="76"/>
      <c r="L4" s="76"/>
      <c r="M4" s="76"/>
    </row>
    <row r="5" s="68" customFormat="1" customHeight="1" spans="1:13">
      <c r="A5" s="77" t="s">
        <v>2</v>
      </c>
      <c r="B5" s="77" t="s">
        <v>3</v>
      </c>
      <c r="C5" s="77" t="s">
        <v>4</v>
      </c>
      <c r="D5" s="78" t="s">
        <v>5</v>
      </c>
      <c r="E5" s="78" t="s">
        <v>6</v>
      </c>
      <c r="F5" s="78" t="s">
        <v>7</v>
      </c>
      <c r="G5" s="78" t="s">
        <v>8</v>
      </c>
      <c r="H5" s="79" t="s">
        <v>10</v>
      </c>
      <c r="I5" s="78" t="s">
        <v>12</v>
      </c>
      <c r="J5" s="117" t="s">
        <v>13</v>
      </c>
      <c r="K5" s="118" t="s">
        <v>14</v>
      </c>
      <c r="L5" s="78" t="s">
        <v>15</v>
      </c>
      <c r="M5" s="78" t="s">
        <v>16</v>
      </c>
    </row>
    <row r="6" s="68" customFormat="1" spans="1:13">
      <c r="A6" s="80"/>
      <c r="B6" s="80"/>
      <c r="C6" s="80"/>
      <c r="D6" s="78"/>
      <c r="E6" s="78"/>
      <c r="F6" s="78"/>
      <c r="G6" s="78"/>
      <c r="H6" s="81"/>
      <c r="I6" s="78"/>
      <c r="J6" s="117"/>
      <c r="K6" s="118"/>
      <c r="L6" s="78"/>
      <c r="M6" s="78"/>
    </row>
    <row r="7" ht="48.75" customHeight="1" spans="1:13">
      <c r="A7" s="82">
        <f t="shared" ref="A7:A25" si="0">ROW()-6</f>
        <v>1</v>
      </c>
      <c r="B7" s="83" t="s">
        <v>17</v>
      </c>
      <c r="C7" s="83" t="s">
        <v>256</v>
      </c>
      <c r="D7" s="84" t="s">
        <v>19</v>
      </c>
      <c r="E7" s="85" t="s">
        <v>20</v>
      </c>
      <c r="F7" s="86" t="s">
        <v>313</v>
      </c>
      <c r="G7" s="87" t="s">
        <v>314</v>
      </c>
      <c r="H7" s="88" t="s">
        <v>31</v>
      </c>
      <c r="I7" s="92" t="s">
        <v>315</v>
      </c>
      <c r="J7" s="119"/>
      <c r="K7" s="97" t="s">
        <v>38</v>
      </c>
      <c r="L7" s="88"/>
      <c r="M7" s="88">
        <v>1</v>
      </c>
    </row>
    <row r="8" ht="121.5" spans="1:13">
      <c r="A8" s="82">
        <f t="shared" si="0"/>
        <v>2</v>
      </c>
      <c r="B8" s="89"/>
      <c r="C8" s="89"/>
      <c r="D8" s="90"/>
      <c r="E8" s="85" t="s">
        <v>28</v>
      </c>
      <c r="F8" s="91" t="s">
        <v>29</v>
      </c>
      <c r="G8" s="87" t="s">
        <v>30</v>
      </c>
      <c r="H8" s="88" t="s">
        <v>31</v>
      </c>
      <c r="I8" s="92" t="s">
        <v>316</v>
      </c>
      <c r="J8" s="120"/>
      <c r="K8" s="121" t="s">
        <v>317</v>
      </c>
      <c r="L8" s="88"/>
      <c r="M8" s="88">
        <v>0.7</v>
      </c>
    </row>
    <row r="9" s="69" customFormat="1" ht="167.25" customHeight="1" spans="1:13">
      <c r="A9" s="82">
        <f t="shared" si="0"/>
        <v>3</v>
      </c>
      <c r="B9" s="89"/>
      <c r="C9" s="89"/>
      <c r="D9" s="90"/>
      <c r="E9" s="85" t="s">
        <v>39</v>
      </c>
      <c r="F9" s="91" t="s">
        <v>40</v>
      </c>
      <c r="G9" s="92" t="s">
        <v>258</v>
      </c>
      <c r="H9" s="88" t="s">
        <v>31</v>
      </c>
      <c r="I9" s="92" t="s">
        <v>259</v>
      </c>
      <c r="J9" s="120"/>
      <c r="K9" s="97" t="s">
        <v>260</v>
      </c>
      <c r="L9" s="88"/>
      <c r="M9" s="88">
        <v>0.7</v>
      </c>
    </row>
    <row r="10" ht="116.1" customHeight="1" spans="1:13">
      <c r="A10" s="82">
        <f t="shared" si="0"/>
        <v>4</v>
      </c>
      <c r="B10" s="89"/>
      <c r="C10" s="89"/>
      <c r="D10" s="90"/>
      <c r="E10" s="85" t="s">
        <v>50</v>
      </c>
      <c r="F10" s="93" t="s">
        <v>51</v>
      </c>
      <c r="G10" s="92" t="s">
        <v>318</v>
      </c>
      <c r="H10" s="88" t="s">
        <v>31</v>
      </c>
      <c r="I10" s="92" t="s">
        <v>53</v>
      </c>
      <c r="J10" s="120"/>
      <c r="K10" s="97" t="s">
        <v>54</v>
      </c>
      <c r="L10" s="88"/>
      <c r="M10" s="88">
        <v>1</v>
      </c>
    </row>
    <row r="11" ht="116.1" customHeight="1" spans="1:13">
      <c r="A11" s="82">
        <f t="shared" si="0"/>
        <v>5</v>
      </c>
      <c r="B11" s="89"/>
      <c r="C11" s="89"/>
      <c r="D11" s="94" t="s">
        <v>55</v>
      </c>
      <c r="E11" s="94" t="s">
        <v>319</v>
      </c>
      <c r="F11" s="86" t="s">
        <v>320</v>
      </c>
      <c r="G11" s="92" t="s">
        <v>321</v>
      </c>
      <c r="H11" s="88" t="s">
        <v>24</v>
      </c>
      <c r="I11" s="92" t="s">
        <v>322</v>
      </c>
      <c r="J11" s="120"/>
      <c r="K11" s="97" t="s">
        <v>323</v>
      </c>
      <c r="L11" s="88"/>
      <c r="M11" s="88">
        <v>1</v>
      </c>
    </row>
    <row r="12" ht="139.5" customHeight="1" spans="1:13">
      <c r="A12" s="82">
        <f t="shared" si="0"/>
        <v>6</v>
      </c>
      <c r="B12" s="89"/>
      <c r="C12" s="89"/>
      <c r="D12" s="85" t="s">
        <v>75</v>
      </c>
      <c r="E12" s="85" t="s">
        <v>76</v>
      </c>
      <c r="F12" s="93" t="s">
        <v>77</v>
      </c>
      <c r="G12" s="95" t="s">
        <v>324</v>
      </c>
      <c r="H12" s="96" t="s">
        <v>24</v>
      </c>
      <c r="I12" s="122" t="s">
        <v>325</v>
      </c>
      <c r="J12" s="120"/>
      <c r="K12" s="97" t="s">
        <v>326</v>
      </c>
      <c r="L12" s="88"/>
      <c r="M12" s="88">
        <v>1</v>
      </c>
    </row>
    <row r="13" ht="129.6" customHeight="1" spans="1:13">
      <c r="A13" s="82">
        <f t="shared" si="0"/>
        <v>7</v>
      </c>
      <c r="B13" s="89"/>
      <c r="C13" s="89"/>
      <c r="D13" s="85"/>
      <c r="E13" s="85" t="s">
        <v>81</v>
      </c>
      <c r="F13" s="93" t="s">
        <v>82</v>
      </c>
      <c r="G13" s="95" t="s">
        <v>83</v>
      </c>
      <c r="H13" s="88" t="s">
        <v>31</v>
      </c>
      <c r="I13" s="122" t="s">
        <v>327</v>
      </c>
      <c r="J13" s="120"/>
      <c r="K13" s="97" t="s">
        <v>85</v>
      </c>
      <c r="L13" s="88"/>
      <c r="M13" s="88">
        <v>1</v>
      </c>
    </row>
    <row r="14" ht="75.6" customHeight="1" spans="1:13">
      <c r="A14" s="82">
        <f t="shared" si="0"/>
        <v>8</v>
      </c>
      <c r="B14" s="89"/>
      <c r="C14" s="89"/>
      <c r="D14" s="85"/>
      <c r="E14" s="85" t="s">
        <v>86</v>
      </c>
      <c r="F14" s="93" t="s">
        <v>184</v>
      </c>
      <c r="G14" s="95" t="s">
        <v>88</v>
      </c>
      <c r="H14" s="88" t="s">
        <v>31</v>
      </c>
      <c r="I14" s="95" t="s">
        <v>89</v>
      </c>
      <c r="J14" s="120"/>
      <c r="K14" s="97" t="s">
        <v>65</v>
      </c>
      <c r="L14" s="88"/>
      <c r="M14" s="88">
        <v>0.5</v>
      </c>
    </row>
    <row r="15" ht="67.5" spans="1:13">
      <c r="A15" s="82">
        <f t="shared" si="0"/>
        <v>9</v>
      </c>
      <c r="B15" s="89"/>
      <c r="C15" s="89"/>
      <c r="D15" s="85"/>
      <c r="E15" s="85" t="s">
        <v>90</v>
      </c>
      <c r="F15" s="97" t="s">
        <v>91</v>
      </c>
      <c r="G15" s="92" t="s">
        <v>328</v>
      </c>
      <c r="H15" s="88" t="s">
        <v>31</v>
      </c>
      <c r="I15" s="92" t="s">
        <v>329</v>
      </c>
      <c r="J15" s="120"/>
      <c r="K15" s="97" t="s">
        <v>38</v>
      </c>
      <c r="L15" s="88"/>
      <c r="M15" s="88">
        <v>1</v>
      </c>
    </row>
    <row r="16" ht="54" spans="1:13">
      <c r="A16" s="82">
        <f t="shared" si="0"/>
        <v>10</v>
      </c>
      <c r="B16" s="89"/>
      <c r="C16" s="89"/>
      <c r="D16" s="98" t="s">
        <v>136</v>
      </c>
      <c r="E16" s="99" t="s">
        <v>137</v>
      </c>
      <c r="F16" s="93" t="s">
        <v>330</v>
      </c>
      <c r="G16" s="100" t="s">
        <v>284</v>
      </c>
      <c r="H16" s="101" t="s">
        <v>24</v>
      </c>
      <c r="I16" s="123" t="s">
        <v>285</v>
      </c>
      <c r="J16" s="124"/>
      <c r="K16" s="97" t="s">
        <v>65</v>
      </c>
      <c r="L16" s="88"/>
      <c r="M16" s="88">
        <v>1</v>
      </c>
    </row>
    <row r="17" ht="108" spans="1:13">
      <c r="A17" s="82">
        <f t="shared" si="0"/>
        <v>11</v>
      </c>
      <c r="B17" s="89"/>
      <c r="C17" s="102"/>
      <c r="D17" s="103" t="s">
        <v>99</v>
      </c>
      <c r="E17" s="104" t="s">
        <v>198</v>
      </c>
      <c r="F17" s="105" t="s">
        <v>274</v>
      </c>
      <c r="G17" s="106" t="s">
        <v>331</v>
      </c>
      <c r="H17" s="88" t="s">
        <v>24</v>
      </c>
      <c r="I17" s="125" t="s">
        <v>332</v>
      </c>
      <c r="J17" s="120"/>
      <c r="K17" s="121" t="s">
        <v>202</v>
      </c>
      <c r="L17" s="88"/>
      <c r="M17" s="88">
        <v>1</v>
      </c>
    </row>
    <row r="18" ht="40.5" spans="1:13">
      <c r="A18" s="82">
        <f t="shared" si="0"/>
        <v>12</v>
      </c>
      <c r="B18" s="89"/>
      <c r="C18" s="83" t="s">
        <v>286</v>
      </c>
      <c r="D18" s="107" t="s">
        <v>215</v>
      </c>
      <c r="E18" s="107" t="s">
        <v>215</v>
      </c>
      <c r="F18" s="105" t="s">
        <v>216</v>
      </c>
      <c r="G18" s="92" t="s">
        <v>217</v>
      </c>
      <c r="H18" s="88" t="s">
        <v>24</v>
      </c>
      <c r="I18" s="92" t="s">
        <v>218</v>
      </c>
      <c r="J18" s="120"/>
      <c r="K18" s="97" t="s">
        <v>219</v>
      </c>
      <c r="L18" s="88"/>
      <c r="M18" s="88">
        <v>1</v>
      </c>
    </row>
    <row r="19" ht="95.25" customHeight="1" spans="1:13">
      <c r="A19" s="82">
        <f t="shared" si="0"/>
        <v>13</v>
      </c>
      <c r="B19" s="89"/>
      <c r="C19" s="89"/>
      <c r="D19" s="107" t="s">
        <v>220</v>
      </c>
      <c r="E19" s="107" t="s">
        <v>220</v>
      </c>
      <c r="F19" s="105" t="s">
        <v>221</v>
      </c>
      <c r="G19" s="92" t="s">
        <v>287</v>
      </c>
      <c r="H19" s="108" t="s">
        <v>24</v>
      </c>
      <c r="I19" s="92" t="s">
        <v>223</v>
      </c>
      <c r="J19" s="120"/>
      <c r="K19" s="121" t="s">
        <v>224</v>
      </c>
      <c r="L19" s="88"/>
      <c r="M19" s="88">
        <v>1</v>
      </c>
    </row>
    <row r="20" ht="75.6" customHeight="1" spans="1:13">
      <c r="A20" s="82">
        <f t="shared" si="0"/>
        <v>14</v>
      </c>
      <c r="B20" s="102"/>
      <c r="C20" s="102"/>
      <c r="D20" s="107" t="s">
        <v>225</v>
      </c>
      <c r="E20" s="107" t="s">
        <v>225</v>
      </c>
      <c r="F20" s="105" t="s">
        <v>333</v>
      </c>
      <c r="G20" s="92" t="s">
        <v>289</v>
      </c>
      <c r="H20" s="88" t="s">
        <v>24</v>
      </c>
      <c r="I20" s="92" t="s">
        <v>290</v>
      </c>
      <c r="J20" s="120"/>
      <c r="K20" s="97" t="s">
        <v>291</v>
      </c>
      <c r="L20" s="88"/>
      <c r="M20" s="88">
        <v>1</v>
      </c>
    </row>
    <row r="21" ht="108" spans="1:13">
      <c r="A21" s="82">
        <f t="shared" si="0"/>
        <v>15</v>
      </c>
      <c r="B21" s="88" t="s">
        <v>235</v>
      </c>
      <c r="C21" s="83" t="s">
        <v>236</v>
      </c>
      <c r="D21" s="83" t="s">
        <v>236</v>
      </c>
      <c r="E21" s="83" t="s">
        <v>236</v>
      </c>
      <c r="F21" s="105" t="s">
        <v>334</v>
      </c>
      <c r="G21" s="109" t="s">
        <v>335</v>
      </c>
      <c r="H21" s="108" t="s">
        <v>24</v>
      </c>
      <c r="I21" s="92" t="s">
        <v>240</v>
      </c>
      <c r="J21" s="120"/>
      <c r="K21" s="126" t="s">
        <v>241</v>
      </c>
      <c r="L21" s="88"/>
      <c r="M21" s="88">
        <v>1</v>
      </c>
    </row>
    <row r="22" ht="256.5" spans="1:13">
      <c r="A22" s="82">
        <f t="shared" si="0"/>
        <v>16</v>
      </c>
      <c r="B22" s="88"/>
      <c r="C22" s="88" t="s">
        <v>248</v>
      </c>
      <c r="D22" s="88" t="s">
        <v>248</v>
      </c>
      <c r="E22" s="88" t="s">
        <v>249</v>
      </c>
      <c r="F22" s="92" t="s">
        <v>250</v>
      </c>
      <c r="G22" s="110" t="s">
        <v>251</v>
      </c>
      <c r="H22" s="88" t="s">
        <v>24</v>
      </c>
      <c r="I22" s="92" t="s">
        <v>295</v>
      </c>
      <c r="J22" s="120"/>
      <c r="K22" s="126" t="s">
        <v>296</v>
      </c>
      <c r="L22" s="88"/>
      <c r="M22" s="88">
        <v>1</v>
      </c>
    </row>
    <row r="23" ht="81" spans="1:13">
      <c r="A23" s="82">
        <f t="shared" si="0"/>
        <v>17</v>
      </c>
      <c r="B23" s="88"/>
      <c r="C23" s="111" t="s">
        <v>297</v>
      </c>
      <c r="D23" s="111" t="s">
        <v>297</v>
      </c>
      <c r="E23" s="112" t="s">
        <v>298</v>
      </c>
      <c r="F23" s="113" t="s">
        <v>299</v>
      </c>
      <c r="G23" s="113" t="s">
        <v>300</v>
      </c>
      <c r="H23" s="114" t="s">
        <v>24</v>
      </c>
      <c r="I23" s="113" t="s">
        <v>301</v>
      </c>
      <c r="J23" s="127"/>
      <c r="K23" s="126" t="s">
        <v>302</v>
      </c>
      <c r="L23" s="85"/>
      <c r="M23" s="85">
        <v>1</v>
      </c>
    </row>
    <row r="24" ht="94.5" spans="1:13">
      <c r="A24" s="82">
        <f t="shared" si="0"/>
        <v>18</v>
      </c>
      <c r="B24" s="88"/>
      <c r="C24" s="115"/>
      <c r="D24" s="115" t="s">
        <v>297</v>
      </c>
      <c r="E24" s="112" t="s">
        <v>303</v>
      </c>
      <c r="F24" s="113" t="s">
        <v>304</v>
      </c>
      <c r="G24" s="113" t="s">
        <v>305</v>
      </c>
      <c r="H24" s="114" t="s">
        <v>24</v>
      </c>
      <c r="I24" s="113" t="s">
        <v>240</v>
      </c>
      <c r="J24" s="127"/>
      <c r="K24" s="126" t="s">
        <v>241</v>
      </c>
      <c r="L24" s="85"/>
      <c r="M24" s="85">
        <v>1</v>
      </c>
    </row>
    <row r="25" ht="54" spans="1:13">
      <c r="A25" s="82">
        <f t="shared" si="0"/>
        <v>19</v>
      </c>
      <c r="B25" s="88"/>
      <c r="C25" s="107" t="s">
        <v>306</v>
      </c>
      <c r="D25" s="107" t="s">
        <v>306</v>
      </c>
      <c r="E25" s="107" t="s">
        <v>306</v>
      </c>
      <c r="F25" s="92" t="s">
        <v>307</v>
      </c>
      <c r="G25" s="116" t="s">
        <v>308</v>
      </c>
      <c r="H25" s="88" t="s">
        <v>24</v>
      </c>
      <c r="I25" s="92" t="s">
        <v>309</v>
      </c>
      <c r="J25" s="120"/>
      <c r="K25" s="92" t="s">
        <v>310</v>
      </c>
      <c r="L25" s="88"/>
      <c r="M25" s="88">
        <v>1</v>
      </c>
    </row>
  </sheetData>
  <autoFilter ref="A6:M25">
    <extLst/>
  </autoFilter>
  <mergeCells count="23">
    <mergeCell ref="A5:A6"/>
    <mergeCell ref="B5:B6"/>
    <mergeCell ref="B7:B20"/>
    <mergeCell ref="B21:B25"/>
    <mergeCell ref="C5:C6"/>
    <mergeCell ref="C7:C17"/>
    <mergeCell ref="C18:C20"/>
    <mergeCell ref="C23:C24"/>
    <mergeCell ref="D5:D6"/>
    <mergeCell ref="D7:D10"/>
    <mergeCell ref="D12:D15"/>
    <mergeCell ref="D23:D24"/>
    <mergeCell ref="E5:E6"/>
    <mergeCell ref="F5:F6"/>
    <mergeCell ref="G5:G6"/>
    <mergeCell ref="H5:H6"/>
    <mergeCell ref="I5:I6"/>
    <mergeCell ref="J5:J6"/>
    <mergeCell ref="K5:K6"/>
    <mergeCell ref="L5:L6"/>
    <mergeCell ref="M5:M6"/>
    <mergeCell ref="A1:M2"/>
    <mergeCell ref="A3:M4"/>
  </mergeCells>
  <conditionalFormatting sqref="K8">
    <cfRule type="containsText" dxfId="0" priority="16" stopIfTrue="1" operator="between" text="非常严重">
      <formula>NOT(ISERROR(SEARCH("非常严重",K8)))</formula>
    </cfRule>
    <cfRule type="containsText" dxfId="1" priority="17" stopIfTrue="1" operator="between" text="严重">
      <formula>NOT(ISERROR(SEARCH("严重",K8)))</formula>
    </cfRule>
    <cfRule type="containsText" dxfId="2" priority="18" stopIfTrue="1" operator="between" text="中等">
      <formula>NOT(ISERROR(SEARCH("中等",K8)))</formula>
    </cfRule>
  </conditionalFormatting>
  <conditionalFormatting sqref="K9">
    <cfRule type="containsText" dxfId="0" priority="13" stopIfTrue="1" operator="between" text="非常严重">
      <formula>NOT(ISERROR(SEARCH("非常严重",K9)))</formula>
    </cfRule>
    <cfRule type="containsText" dxfId="1" priority="14" stopIfTrue="1" operator="between" text="严重">
      <formula>NOT(ISERROR(SEARCH("严重",K9)))</formula>
    </cfRule>
    <cfRule type="containsText" dxfId="2" priority="15" stopIfTrue="1" operator="between" text="中等">
      <formula>NOT(ISERROR(SEARCH("中等",K9)))</formula>
    </cfRule>
  </conditionalFormatting>
  <conditionalFormatting sqref="K16">
    <cfRule type="containsText" dxfId="0" priority="25" stopIfTrue="1" operator="between" text="非常严重">
      <formula>NOT(ISERROR(SEARCH("非常严重",K16)))</formula>
    </cfRule>
    <cfRule type="containsText" dxfId="1" priority="26" stopIfTrue="1" operator="between" text="严重">
      <formula>NOT(ISERROR(SEARCH("严重",K16)))</formula>
    </cfRule>
    <cfRule type="containsText" dxfId="2" priority="27" stopIfTrue="1" operator="between" text="中等">
      <formula>NOT(ISERROR(SEARCH("中等",K16)))</formula>
    </cfRule>
  </conditionalFormatting>
  <conditionalFormatting sqref="K18">
    <cfRule type="containsText" dxfId="0" priority="10" stopIfTrue="1" operator="between" text="非常严重">
      <formula>NOT(ISERROR(SEARCH("非常严重",K18)))</formula>
    </cfRule>
    <cfRule type="containsText" dxfId="1" priority="11" stopIfTrue="1" operator="between" text="严重">
      <formula>NOT(ISERROR(SEARCH("严重",K18)))</formula>
    </cfRule>
    <cfRule type="containsText" dxfId="2" priority="12" stopIfTrue="1" operator="between" text="中等">
      <formula>NOT(ISERROR(SEARCH("中等",K18)))</formula>
    </cfRule>
  </conditionalFormatting>
  <conditionalFormatting sqref="K19">
    <cfRule type="containsText" dxfId="0" priority="4" stopIfTrue="1" operator="between" text="非常严重">
      <formula>NOT(ISERROR(SEARCH("非常严重",K19)))</formula>
    </cfRule>
    <cfRule type="containsText" dxfId="1" priority="5" stopIfTrue="1" operator="between" text="严重">
      <formula>NOT(ISERROR(SEARCH("严重",K19)))</formula>
    </cfRule>
    <cfRule type="containsText" dxfId="2" priority="6" stopIfTrue="1" operator="between" text="中等">
      <formula>NOT(ISERROR(SEARCH("中等",K19)))</formula>
    </cfRule>
  </conditionalFormatting>
  <conditionalFormatting sqref="K21">
    <cfRule type="containsText" dxfId="0" priority="22" stopIfTrue="1" operator="between" text="非常严重">
      <formula>NOT(ISERROR(SEARCH("非常严重",K21)))</formula>
    </cfRule>
    <cfRule type="containsText" dxfId="1" priority="23" stopIfTrue="1" operator="between" text="严重">
      <formula>NOT(ISERROR(SEARCH("严重",K21)))</formula>
    </cfRule>
    <cfRule type="containsText" dxfId="2" priority="24" stopIfTrue="1" operator="between" text="中等">
      <formula>NOT(ISERROR(SEARCH("中等",K21)))</formula>
    </cfRule>
  </conditionalFormatting>
  <conditionalFormatting sqref="K22">
    <cfRule type="containsText" dxfId="0" priority="7" stopIfTrue="1" operator="between" text="非常严重">
      <formula>NOT(ISERROR(SEARCH("非常严重",K22)))</formula>
    </cfRule>
    <cfRule type="containsText" dxfId="1" priority="8" stopIfTrue="1" operator="between" text="严重">
      <formula>NOT(ISERROR(SEARCH("严重",K22)))</formula>
    </cfRule>
    <cfRule type="containsText" dxfId="2" priority="9" stopIfTrue="1" operator="between" text="中等">
      <formula>NOT(ISERROR(SEARCH("中等",K22)))</formula>
    </cfRule>
  </conditionalFormatting>
  <conditionalFormatting sqref="K10:K11">
    <cfRule type="containsText" dxfId="0" priority="19" stopIfTrue="1" operator="between" text="非常严重">
      <formula>NOT(ISERROR(SEARCH("非常严重",K10)))</formula>
    </cfRule>
    <cfRule type="containsText" dxfId="1" priority="20" stopIfTrue="1" operator="between" text="严重">
      <formula>NOT(ISERROR(SEARCH("严重",K10)))</formula>
    </cfRule>
    <cfRule type="containsText" dxfId="2" priority="21" stopIfTrue="1" operator="between" text="中等">
      <formula>NOT(ISERROR(SEARCH("中等",K10)))</formula>
    </cfRule>
  </conditionalFormatting>
  <conditionalFormatting sqref="K23:K24">
    <cfRule type="containsText" dxfId="2" priority="3" stopIfTrue="1" operator="between" text="中等">
      <formula>NOT(ISERROR(SEARCH("中等",K23)))</formula>
    </cfRule>
    <cfRule type="containsText" dxfId="1" priority="2" stopIfTrue="1" operator="between" text="严重">
      <formula>NOT(ISERROR(SEARCH("严重",K23)))</formula>
    </cfRule>
    <cfRule type="containsText" dxfId="0" priority="1" stopIfTrue="1" operator="between" text="非常严重">
      <formula>NOT(ISERROR(SEARCH("非常严重",K23)))</formula>
    </cfRule>
  </conditionalFormatting>
  <conditionalFormatting sqref="K7 K12:K15">
    <cfRule type="containsText" dxfId="0" priority="28" stopIfTrue="1" operator="between" text="非常严重">
      <formula>NOT(ISERROR(SEARCH("非常严重",K7)))</formula>
    </cfRule>
    <cfRule type="containsText" dxfId="1" priority="29" stopIfTrue="1" operator="between" text="严重">
      <formula>NOT(ISERROR(SEARCH("严重",K7)))</formula>
    </cfRule>
    <cfRule type="containsText" dxfId="2" priority="30" stopIfTrue="1" operator="between" text="中等">
      <formula>NOT(ISERROR(SEARCH("中等",K7)))</formula>
    </cfRule>
  </conditionalFormatting>
  <conditionalFormatting sqref="K17 K20">
    <cfRule type="containsText" dxfId="0" priority="31" stopIfTrue="1" operator="between" text="非常严重">
      <formula>NOT(ISERROR(SEARCH("非常严重",K17)))</formula>
    </cfRule>
    <cfRule type="containsText" dxfId="1" priority="32" stopIfTrue="1" operator="between" text="严重">
      <formula>NOT(ISERROR(SEARCH("严重",K17)))</formula>
    </cfRule>
    <cfRule type="containsText" dxfId="2" priority="33" stopIfTrue="1" operator="between" text="中等">
      <formula>NOT(ISERROR(SEARCH("中等",K17)))</formula>
    </cfRule>
  </conditionalFormatting>
  <dataValidations count="1">
    <dataValidation type="list" allowBlank="1" showInputMessage="1" showErrorMessage="1" sqref="H25 H7:H22 H23:H24">
      <formula1>"关键项目,一般项目"</formula1>
    </dataValidation>
  </dataValidations>
  <pageMargins left="0.7" right="0.7" top="0.75" bottom="0.75" header="0.3" footer="0.3"/>
  <pageSetup paperSize="9" scale="54" orientation="landscape"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view="pageBreakPreview" zoomScale="85" zoomScaleNormal="70" zoomScaleSheetLayoutView="85" workbookViewId="0">
      <pane ySplit="6" topLeftCell="A70" activePane="bottomLeft" state="frozen"/>
      <selection/>
      <selection pane="bottomLeft" activeCell="E75" sqref="E75"/>
    </sheetView>
  </sheetViews>
  <sheetFormatPr defaultColWidth="9" defaultRowHeight="13.5"/>
  <cols>
    <col min="1" max="1" width="7" style="32" customWidth="1"/>
    <col min="2" max="4" width="9" style="32"/>
    <col min="5" max="5" width="53.5" style="33" customWidth="1"/>
    <col min="6" max="6" width="31.125" style="33" customWidth="1"/>
    <col min="7" max="7" width="39.375" style="33" customWidth="1"/>
    <col min="8" max="8" width="15" style="34" customWidth="1"/>
    <col min="9" max="16384" width="9" style="32"/>
  </cols>
  <sheetData>
    <row r="1" customHeight="1" spans="1:10">
      <c r="A1" s="35" t="s">
        <v>336</v>
      </c>
      <c r="B1" s="35"/>
      <c r="C1" s="35"/>
      <c r="D1" s="35"/>
      <c r="E1" s="35"/>
      <c r="F1" s="35"/>
      <c r="G1" s="35"/>
      <c r="H1" s="35"/>
      <c r="I1" s="53"/>
      <c r="J1" s="53"/>
    </row>
    <row r="2" customHeight="1" spans="1:10">
      <c r="A2" s="36"/>
      <c r="B2" s="36"/>
      <c r="C2" s="36"/>
      <c r="D2" s="36"/>
      <c r="E2" s="36"/>
      <c r="F2" s="36"/>
      <c r="G2" s="36"/>
      <c r="H2" s="36"/>
      <c r="I2" s="54"/>
      <c r="J2" s="54"/>
    </row>
    <row r="3" customHeight="1" spans="1:10">
      <c r="A3" s="37" t="s">
        <v>337</v>
      </c>
      <c r="B3" s="38"/>
      <c r="C3" s="38"/>
      <c r="D3" s="38"/>
      <c r="E3" s="38"/>
      <c r="F3" s="38"/>
      <c r="G3" s="38"/>
      <c r="H3" s="38"/>
      <c r="I3" s="55"/>
      <c r="J3" s="55"/>
    </row>
    <row r="4" ht="39.75" customHeight="1" spans="1:10">
      <c r="A4" s="39"/>
      <c r="B4" s="39"/>
      <c r="C4" s="39"/>
      <c r="D4" s="39"/>
      <c r="E4" s="39"/>
      <c r="F4" s="39"/>
      <c r="G4" s="39"/>
      <c r="H4" s="39"/>
      <c r="I4" s="55"/>
      <c r="J4" s="55"/>
    </row>
    <row r="5" s="30" customFormat="1" spans="1:8">
      <c r="A5" s="3" t="s">
        <v>2</v>
      </c>
      <c r="B5" s="3" t="s">
        <v>338</v>
      </c>
      <c r="C5" s="3" t="s">
        <v>339</v>
      </c>
      <c r="D5" s="3" t="s">
        <v>340</v>
      </c>
      <c r="E5" s="3" t="s">
        <v>7</v>
      </c>
      <c r="F5" s="40" t="s">
        <v>341</v>
      </c>
      <c r="G5" s="3" t="s">
        <v>342</v>
      </c>
      <c r="H5" s="3" t="s">
        <v>343</v>
      </c>
    </row>
    <row r="6" s="30" customFormat="1" spans="1:8">
      <c r="A6" s="3"/>
      <c r="B6" s="3"/>
      <c r="C6" s="3"/>
      <c r="D6" s="3"/>
      <c r="E6" s="3"/>
      <c r="F6" s="41"/>
      <c r="G6" s="3"/>
      <c r="H6" s="3"/>
    </row>
    <row r="7" ht="115.5" customHeight="1" spans="1:8">
      <c r="A7" s="42">
        <f>ROW()-6</f>
        <v>1</v>
      </c>
      <c r="B7" s="43" t="s">
        <v>344</v>
      </c>
      <c r="C7" s="44" t="s">
        <v>345</v>
      </c>
      <c r="D7" s="45" t="s">
        <v>346</v>
      </c>
      <c r="E7" s="46" t="s">
        <v>347</v>
      </c>
      <c r="F7" s="46" t="s">
        <v>348</v>
      </c>
      <c r="G7" s="46" t="s">
        <v>349</v>
      </c>
      <c r="H7" s="42"/>
    </row>
    <row r="8" ht="108" spans="1:8">
      <c r="A8" s="42">
        <f t="shared" ref="A8:A71" si="0">ROW()-6</f>
        <v>2</v>
      </c>
      <c r="B8" s="47"/>
      <c r="C8" s="44"/>
      <c r="D8" s="45" t="s">
        <v>350</v>
      </c>
      <c r="E8" s="46" t="s">
        <v>347</v>
      </c>
      <c r="F8" s="46" t="s">
        <v>351</v>
      </c>
      <c r="G8" s="46" t="s">
        <v>349</v>
      </c>
      <c r="H8" s="42"/>
    </row>
    <row r="9" ht="108" spans="1:8">
      <c r="A9" s="42">
        <f t="shared" si="0"/>
        <v>3</v>
      </c>
      <c r="B9" s="47"/>
      <c r="C9" s="44"/>
      <c r="D9" s="45" t="s">
        <v>352</v>
      </c>
      <c r="E9" s="46" t="s">
        <v>347</v>
      </c>
      <c r="F9" s="46" t="s">
        <v>353</v>
      </c>
      <c r="G9" s="46" t="s">
        <v>349</v>
      </c>
      <c r="H9" s="42"/>
    </row>
    <row r="10" ht="108" spans="1:8">
      <c r="A10" s="42">
        <f t="shared" si="0"/>
        <v>4</v>
      </c>
      <c r="B10" s="47"/>
      <c r="C10" s="44"/>
      <c r="D10" s="45" t="s">
        <v>354</v>
      </c>
      <c r="E10" s="46" t="s">
        <v>347</v>
      </c>
      <c r="F10" s="46" t="s">
        <v>355</v>
      </c>
      <c r="G10" s="46" t="s">
        <v>349</v>
      </c>
      <c r="H10" s="42"/>
    </row>
    <row r="11" ht="108" spans="1:8">
      <c r="A11" s="42">
        <f t="shared" si="0"/>
        <v>5</v>
      </c>
      <c r="B11" s="47"/>
      <c r="C11" s="44"/>
      <c r="D11" s="45" t="s">
        <v>356</v>
      </c>
      <c r="E11" s="46" t="s">
        <v>347</v>
      </c>
      <c r="F11" s="46" t="s">
        <v>357</v>
      </c>
      <c r="G11" s="46" t="s">
        <v>349</v>
      </c>
      <c r="H11" s="42"/>
    </row>
    <row r="12" ht="108" spans="1:8">
      <c r="A12" s="48">
        <f t="shared" si="0"/>
        <v>6</v>
      </c>
      <c r="B12" s="44" t="s">
        <v>358</v>
      </c>
      <c r="C12" s="49" t="s">
        <v>359</v>
      </c>
      <c r="D12" s="45" t="s">
        <v>360</v>
      </c>
      <c r="E12" s="46" t="s">
        <v>361</v>
      </c>
      <c r="F12" s="46" t="s">
        <v>362</v>
      </c>
      <c r="G12" s="46" t="s">
        <v>349</v>
      </c>
      <c r="H12" s="42"/>
    </row>
    <row r="13" ht="108" spans="1:8">
      <c r="A13" s="48">
        <f t="shared" si="0"/>
        <v>7</v>
      </c>
      <c r="B13" s="44"/>
      <c r="C13" s="49"/>
      <c r="D13" s="45" t="s">
        <v>363</v>
      </c>
      <c r="E13" s="46" t="s">
        <v>364</v>
      </c>
      <c r="F13" s="46" t="s">
        <v>365</v>
      </c>
      <c r="G13" s="46" t="s">
        <v>349</v>
      </c>
      <c r="H13" s="42"/>
    </row>
    <row r="14" ht="108" spans="1:8">
      <c r="A14" s="48">
        <f t="shared" si="0"/>
        <v>8</v>
      </c>
      <c r="B14" s="44"/>
      <c r="C14" s="49"/>
      <c r="D14" s="45" t="s">
        <v>366</v>
      </c>
      <c r="E14" s="46" t="s">
        <v>367</v>
      </c>
      <c r="F14" s="46" t="s">
        <v>365</v>
      </c>
      <c r="G14" s="46" t="s">
        <v>349</v>
      </c>
      <c r="H14" s="42"/>
    </row>
    <row r="15" ht="108" spans="1:8">
      <c r="A15" s="48">
        <f t="shared" si="0"/>
        <v>9</v>
      </c>
      <c r="B15" s="44"/>
      <c r="C15" s="49"/>
      <c r="D15" s="45" t="s">
        <v>368</v>
      </c>
      <c r="E15" s="46" t="s">
        <v>369</v>
      </c>
      <c r="F15" s="46" t="s">
        <v>370</v>
      </c>
      <c r="G15" s="46" t="s">
        <v>371</v>
      </c>
      <c r="H15" s="42"/>
    </row>
    <row r="16" ht="108" spans="1:8">
      <c r="A16" s="48">
        <f t="shared" si="0"/>
        <v>10</v>
      </c>
      <c r="B16" s="44"/>
      <c r="C16" s="49"/>
      <c r="D16" s="45" t="s">
        <v>372</v>
      </c>
      <c r="E16" s="46" t="s">
        <v>373</v>
      </c>
      <c r="F16" s="46" t="s">
        <v>374</v>
      </c>
      <c r="G16" s="46" t="s">
        <v>371</v>
      </c>
      <c r="H16" s="42"/>
    </row>
    <row r="17" ht="108" spans="1:8">
      <c r="A17" s="48">
        <f t="shared" si="0"/>
        <v>11</v>
      </c>
      <c r="B17" s="44"/>
      <c r="C17" s="49"/>
      <c r="D17" s="50" t="s">
        <v>375</v>
      </c>
      <c r="E17" s="51" t="s">
        <v>376</v>
      </c>
      <c r="F17" s="51" t="s">
        <v>377</v>
      </c>
      <c r="G17" s="46" t="s">
        <v>371</v>
      </c>
      <c r="H17" s="42"/>
    </row>
    <row r="18" ht="108" spans="1:8">
      <c r="A18" s="48">
        <f t="shared" si="0"/>
        <v>12</v>
      </c>
      <c r="B18" s="44"/>
      <c r="C18" s="49"/>
      <c r="D18" s="50" t="s">
        <v>378</v>
      </c>
      <c r="E18" s="46" t="s">
        <v>379</v>
      </c>
      <c r="F18" s="46" t="s">
        <v>380</v>
      </c>
      <c r="G18" s="46" t="s">
        <v>371</v>
      </c>
      <c r="H18" s="42"/>
    </row>
    <row r="19" ht="108" spans="1:8">
      <c r="A19" s="48">
        <f t="shared" si="0"/>
        <v>13</v>
      </c>
      <c r="B19" s="44"/>
      <c r="C19" s="49" t="s">
        <v>381</v>
      </c>
      <c r="D19" s="46" t="s">
        <v>382</v>
      </c>
      <c r="E19" s="46" t="s">
        <v>383</v>
      </c>
      <c r="F19" s="46" t="s">
        <v>384</v>
      </c>
      <c r="G19" s="46" t="s">
        <v>371</v>
      </c>
      <c r="H19" s="42"/>
    </row>
    <row r="20" ht="108" spans="1:8">
      <c r="A20" s="48">
        <f t="shared" si="0"/>
        <v>14</v>
      </c>
      <c r="B20" s="44"/>
      <c r="C20" s="49"/>
      <c r="D20" s="46" t="s">
        <v>385</v>
      </c>
      <c r="E20" s="46" t="s">
        <v>386</v>
      </c>
      <c r="F20" s="46" t="s">
        <v>387</v>
      </c>
      <c r="G20" s="46" t="s">
        <v>371</v>
      </c>
      <c r="H20" s="42"/>
    </row>
    <row r="21" ht="108" spans="1:8">
      <c r="A21" s="48">
        <f t="shared" si="0"/>
        <v>15</v>
      </c>
      <c r="B21" s="44"/>
      <c r="C21" s="49"/>
      <c r="D21" s="46" t="s">
        <v>388</v>
      </c>
      <c r="E21" s="46" t="s">
        <v>389</v>
      </c>
      <c r="F21" s="46" t="s">
        <v>390</v>
      </c>
      <c r="G21" s="46" t="s">
        <v>371</v>
      </c>
      <c r="H21" s="42"/>
    </row>
    <row r="22" ht="108" spans="1:8">
      <c r="A22" s="48">
        <f t="shared" si="0"/>
        <v>16</v>
      </c>
      <c r="B22" s="44"/>
      <c r="C22" s="49"/>
      <c r="D22" s="46" t="s">
        <v>391</v>
      </c>
      <c r="E22" s="46" t="s">
        <v>392</v>
      </c>
      <c r="F22" s="46" t="s">
        <v>393</v>
      </c>
      <c r="G22" s="46" t="s">
        <v>371</v>
      </c>
      <c r="H22" s="42"/>
    </row>
    <row r="23" ht="108" spans="1:8">
      <c r="A23" s="48">
        <f t="shared" si="0"/>
        <v>17</v>
      </c>
      <c r="B23" s="44"/>
      <c r="C23" s="49" t="s">
        <v>394</v>
      </c>
      <c r="D23" s="46" t="s">
        <v>395</v>
      </c>
      <c r="E23" s="46" t="s">
        <v>396</v>
      </c>
      <c r="F23" s="46" t="s">
        <v>397</v>
      </c>
      <c r="G23" s="46" t="s">
        <v>371</v>
      </c>
      <c r="H23" s="42"/>
    </row>
    <row r="24" ht="108" spans="1:8">
      <c r="A24" s="48">
        <f t="shared" si="0"/>
        <v>18</v>
      </c>
      <c r="B24" s="44"/>
      <c r="C24" s="49"/>
      <c r="D24" s="46" t="s">
        <v>398</v>
      </c>
      <c r="E24" s="46" t="s">
        <v>399</v>
      </c>
      <c r="F24" s="46" t="s">
        <v>400</v>
      </c>
      <c r="G24" s="46" t="s">
        <v>371</v>
      </c>
      <c r="H24" s="42"/>
    </row>
    <row r="25" ht="108" spans="1:8">
      <c r="A25" s="48">
        <f t="shared" si="0"/>
        <v>19</v>
      </c>
      <c r="B25" s="44"/>
      <c r="C25" s="49" t="s">
        <v>401</v>
      </c>
      <c r="D25" s="51" t="s">
        <v>402</v>
      </c>
      <c r="E25" s="46" t="s">
        <v>403</v>
      </c>
      <c r="F25" s="46" t="s">
        <v>404</v>
      </c>
      <c r="G25" s="46" t="s">
        <v>371</v>
      </c>
      <c r="H25" s="42"/>
    </row>
    <row r="26" ht="108" spans="1:8">
      <c r="A26" s="48">
        <f t="shared" si="0"/>
        <v>20</v>
      </c>
      <c r="B26" s="44"/>
      <c r="C26" s="49"/>
      <c r="D26" s="51" t="s">
        <v>405</v>
      </c>
      <c r="E26" s="46" t="s">
        <v>406</v>
      </c>
      <c r="F26" s="46" t="s">
        <v>397</v>
      </c>
      <c r="G26" s="46" t="s">
        <v>371</v>
      </c>
      <c r="H26" s="42"/>
    </row>
    <row r="27" ht="108" spans="1:8">
      <c r="A27" s="48">
        <f t="shared" si="0"/>
        <v>21</v>
      </c>
      <c r="B27" s="44"/>
      <c r="C27" s="49"/>
      <c r="D27" s="51" t="s">
        <v>407</v>
      </c>
      <c r="E27" s="46" t="s">
        <v>408</v>
      </c>
      <c r="F27" s="46" t="s">
        <v>404</v>
      </c>
      <c r="G27" s="46" t="s">
        <v>371</v>
      </c>
      <c r="H27" s="42"/>
    </row>
    <row r="28" ht="108" spans="1:8">
      <c r="A28" s="48">
        <f t="shared" si="0"/>
        <v>22</v>
      </c>
      <c r="B28" s="44"/>
      <c r="C28" s="49"/>
      <c r="D28" s="51" t="s">
        <v>409</v>
      </c>
      <c r="E28" s="46" t="s">
        <v>410</v>
      </c>
      <c r="F28" s="46" t="s">
        <v>404</v>
      </c>
      <c r="G28" s="46" t="s">
        <v>371</v>
      </c>
      <c r="H28" s="42"/>
    </row>
    <row r="29" ht="108" spans="1:8">
      <c r="A29" s="48">
        <f t="shared" si="0"/>
        <v>23</v>
      </c>
      <c r="B29" s="44"/>
      <c r="C29" s="49"/>
      <c r="D29" s="51" t="s">
        <v>411</v>
      </c>
      <c r="E29" s="46" t="s">
        <v>412</v>
      </c>
      <c r="F29" s="46" t="s">
        <v>413</v>
      </c>
      <c r="G29" s="46" t="s">
        <v>371</v>
      </c>
      <c r="H29" s="42"/>
    </row>
    <row r="30" ht="108" spans="1:8">
      <c r="A30" s="48">
        <f t="shared" si="0"/>
        <v>24</v>
      </c>
      <c r="B30" s="44"/>
      <c r="C30" s="49"/>
      <c r="D30" s="51" t="s">
        <v>414</v>
      </c>
      <c r="E30" s="46" t="s">
        <v>415</v>
      </c>
      <c r="F30" s="46" t="s">
        <v>416</v>
      </c>
      <c r="G30" s="46" t="s">
        <v>371</v>
      </c>
      <c r="H30" s="42"/>
    </row>
    <row r="31" ht="108" spans="1:8">
      <c r="A31" s="48">
        <f t="shared" si="0"/>
        <v>25</v>
      </c>
      <c r="B31" s="44"/>
      <c r="C31" s="49"/>
      <c r="D31" s="51" t="s">
        <v>417</v>
      </c>
      <c r="E31" s="46" t="s">
        <v>418</v>
      </c>
      <c r="F31" s="46" t="s">
        <v>419</v>
      </c>
      <c r="G31" s="46" t="s">
        <v>371</v>
      </c>
      <c r="H31" s="42"/>
    </row>
    <row r="32" ht="108" spans="1:8">
      <c r="A32" s="48">
        <f t="shared" si="0"/>
        <v>26</v>
      </c>
      <c r="B32" s="44"/>
      <c r="C32" s="49"/>
      <c r="D32" s="51" t="s">
        <v>420</v>
      </c>
      <c r="E32" s="46" t="s">
        <v>421</v>
      </c>
      <c r="F32" s="46" t="s">
        <v>422</v>
      </c>
      <c r="G32" s="46" t="s">
        <v>371</v>
      </c>
      <c r="H32" s="42"/>
    </row>
    <row r="33" ht="108" spans="1:8">
      <c r="A33" s="48">
        <f t="shared" si="0"/>
        <v>27</v>
      </c>
      <c r="B33" s="44"/>
      <c r="C33" s="49"/>
      <c r="D33" s="51" t="s">
        <v>423</v>
      </c>
      <c r="E33" s="46" t="s">
        <v>424</v>
      </c>
      <c r="F33" s="46" t="s">
        <v>425</v>
      </c>
      <c r="G33" s="46" t="s">
        <v>371</v>
      </c>
      <c r="H33" s="42"/>
    </row>
    <row r="34" ht="108" spans="1:8">
      <c r="A34" s="48">
        <f t="shared" si="0"/>
        <v>28</v>
      </c>
      <c r="B34" s="44"/>
      <c r="C34" s="49" t="s">
        <v>426</v>
      </c>
      <c r="D34" s="46" t="s">
        <v>427</v>
      </c>
      <c r="E34" s="46" t="s">
        <v>428</v>
      </c>
      <c r="F34" s="46" t="s">
        <v>429</v>
      </c>
      <c r="G34" s="46" t="s">
        <v>371</v>
      </c>
      <c r="H34" s="42"/>
    </row>
    <row r="35" ht="108" spans="1:8">
      <c r="A35" s="48">
        <f t="shared" si="0"/>
        <v>29</v>
      </c>
      <c r="B35" s="44"/>
      <c r="C35" s="49"/>
      <c r="D35" s="46" t="s">
        <v>430</v>
      </c>
      <c r="E35" s="46" t="s">
        <v>431</v>
      </c>
      <c r="F35" s="46" t="s">
        <v>432</v>
      </c>
      <c r="G35" s="46" t="s">
        <v>371</v>
      </c>
      <c r="H35" s="42"/>
    </row>
    <row r="36" ht="108" spans="1:8">
      <c r="A36" s="48">
        <f t="shared" si="0"/>
        <v>30</v>
      </c>
      <c r="B36" s="44"/>
      <c r="C36" s="49"/>
      <c r="D36" s="46" t="s">
        <v>433</v>
      </c>
      <c r="E36" s="46" t="s">
        <v>434</v>
      </c>
      <c r="F36" s="46" t="s">
        <v>435</v>
      </c>
      <c r="G36" s="46" t="s">
        <v>371</v>
      </c>
      <c r="H36" s="42"/>
    </row>
    <row r="37" ht="108" spans="1:8">
      <c r="A37" s="48">
        <f t="shared" si="0"/>
        <v>31</v>
      </c>
      <c r="B37" s="44"/>
      <c r="C37" s="49"/>
      <c r="D37" s="46" t="s">
        <v>436</v>
      </c>
      <c r="E37" s="46" t="s">
        <v>437</v>
      </c>
      <c r="F37" s="46" t="s">
        <v>438</v>
      </c>
      <c r="G37" s="46" t="s">
        <v>371</v>
      </c>
      <c r="H37" s="42"/>
    </row>
    <row r="38" ht="108" spans="1:8">
      <c r="A38" s="48">
        <f t="shared" si="0"/>
        <v>32</v>
      </c>
      <c r="B38" s="44"/>
      <c r="C38" s="49" t="s">
        <v>439</v>
      </c>
      <c r="D38" s="46" t="s">
        <v>440</v>
      </c>
      <c r="E38" s="46" t="s">
        <v>441</v>
      </c>
      <c r="F38" s="46" t="s">
        <v>404</v>
      </c>
      <c r="G38" s="46" t="s">
        <v>371</v>
      </c>
      <c r="H38" s="42"/>
    </row>
    <row r="39" s="31" customFormat="1" ht="108" spans="1:8">
      <c r="A39" s="48">
        <f t="shared" si="0"/>
        <v>33</v>
      </c>
      <c r="B39" s="44"/>
      <c r="C39" s="49"/>
      <c r="D39" s="46" t="s">
        <v>442</v>
      </c>
      <c r="E39" s="46" t="s">
        <v>443</v>
      </c>
      <c r="F39" s="46" t="s">
        <v>397</v>
      </c>
      <c r="G39" s="46" t="s">
        <v>371</v>
      </c>
      <c r="H39" s="52"/>
    </row>
    <row r="40" ht="108" spans="1:8">
      <c r="A40" s="48">
        <f t="shared" si="0"/>
        <v>34</v>
      </c>
      <c r="B40" s="44"/>
      <c r="C40" s="49"/>
      <c r="D40" s="46" t="s">
        <v>444</v>
      </c>
      <c r="E40" s="46" t="s">
        <v>445</v>
      </c>
      <c r="F40" s="46" t="s">
        <v>446</v>
      </c>
      <c r="G40" s="46" t="s">
        <v>371</v>
      </c>
      <c r="H40" s="42"/>
    </row>
    <row r="41" ht="108" spans="1:8">
      <c r="A41" s="48">
        <f t="shared" si="0"/>
        <v>35</v>
      </c>
      <c r="B41" s="44"/>
      <c r="C41" s="49"/>
      <c r="D41" s="46" t="s">
        <v>447</v>
      </c>
      <c r="E41" s="46" t="s">
        <v>448</v>
      </c>
      <c r="F41" s="46" t="s">
        <v>449</v>
      </c>
      <c r="G41" s="46" t="s">
        <v>371</v>
      </c>
      <c r="H41" s="42"/>
    </row>
    <row r="42" ht="108" spans="1:8">
      <c r="A42" s="48">
        <f t="shared" si="0"/>
        <v>36</v>
      </c>
      <c r="B42" s="44"/>
      <c r="C42" s="49"/>
      <c r="D42" s="46" t="s">
        <v>450</v>
      </c>
      <c r="E42" s="46" t="s">
        <v>451</v>
      </c>
      <c r="F42" s="46" t="s">
        <v>452</v>
      </c>
      <c r="G42" s="46" t="s">
        <v>371</v>
      </c>
      <c r="H42" s="42"/>
    </row>
    <row r="43" ht="108" spans="1:8">
      <c r="A43" s="48">
        <f t="shared" si="0"/>
        <v>37</v>
      </c>
      <c r="B43" s="44"/>
      <c r="C43" s="49"/>
      <c r="D43" s="46" t="s">
        <v>453</v>
      </c>
      <c r="E43" s="46" t="s">
        <v>454</v>
      </c>
      <c r="F43" s="46" t="s">
        <v>455</v>
      </c>
      <c r="G43" s="46" t="s">
        <v>371</v>
      </c>
      <c r="H43" s="42"/>
    </row>
    <row r="44" ht="108" spans="1:8">
      <c r="A44" s="48">
        <f t="shared" si="0"/>
        <v>38</v>
      </c>
      <c r="B44" s="44"/>
      <c r="C44" s="49" t="s">
        <v>456</v>
      </c>
      <c r="D44" s="46" t="s">
        <v>457</v>
      </c>
      <c r="E44" s="46" t="s">
        <v>458</v>
      </c>
      <c r="F44" s="46" t="s">
        <v>459</v>
      </c>
      <c r="G44" s="46" t="s">
        <v>371</v>
      </c>
      <c r="H44" s="42"/>
    </row>
    <row r="45" ht="108" spans="1:8">
      <c r="A45" s="48">
        <f t="shared" si="0"/>
        <v>39</v>
      </c>
      <c r="B45" s="44"/>
      <c r="C45" s="49"/>
      <c r="D45" s="46" t="s">
        <v>460</v>
      </c>
      <c r="E45" s="46" t="s">
        <v>461</v>
      </c>
      <c r="F45" s="46" t="s">
        <v>462</v>
      </c>
      <c r="G45" s="46" t="s">
        <v>371</v>
      </c>
      <c r="H45" s="42"/>
    </row>
    <row r="46" ht="108" spans="1:8">
      <c r="A46" s="48">
        <f t="shared" si="0"/>
        <v>40</v>
      </c>
      <c r="B46" s="44"/>
      <c r="C46" s="49"/>
      <c r="D46" s="46" t="s">
        <v>463</v>
      </c>
      <c r="E46" s="46" t="s">
        <v>464</v>
      </c>
      <c r="F46" s="46" t="s">
        <v>465</v>
      </c>
      <c r="G46" s="46" t="s">
        <v>371</v>
      </c>
      <c r="H46" s="42"/>
    </row>
    <row r="47" ht="108" spans="1:8">
      <c r="A47" s="48">
        <f t="shared" si="0"/>
        <v>41</v>
      </c>
      <c r="B47" s="44"/>
      <c r="C47" s="49"/>
      <c r="D47" s="46" t="s">
        <v>466</v>
      </c>
      <c r="E47" s="46" t="s">
        <v>467</v>
      </c>
      <c r="F47" s="46" t="s">
        <v>468</v>
      </c>
      <c r="G47" s="46" t="s">
        <v>371</v>
      </c>
      <c r="H47" s="42"/>
    </row>
    <row r="48" ht="108" spans="1:8">
      <c r="A48" s="48">
        <f t="shared" si="0"/>
        <v>42</v>
      </c>
      <c r="B48" s="44"/>
      <c r="C48" s="49"/>
      <c r="D48" s="46" t="s">
        <v>469</v>
      </c>
      <c r="E48" s="46" t="s">
        <v>470</v>
      </c>
      <c r="F48" s="46" t="s">
        <v>468</v>
      </c>
      <c r="G48" s="46" t="s">
        <v>371</v>
      </c>
      <c r="H48" s="42"/>
    </row>
    <row r="49" ht="108" spans="1:8">
      <c r="A49" s="48">
        <f t="shared" si="0"/>
        <v>43</v>
      </c>
      <c r="B49" s="44"/>
      <c r="C49" s="49"/>
      <c r="D49" s="46" t="s">
        <v>471</v>
      </c>
      <c r="E49" s="46" t="s">
        <v>472</v>
      </c>
      <c r="F49" s="46" t="s">
        <v>468</v>
      </c>
      <c r="G49" s="46" t="s">
        <v>371</v>
      </c>
      <c r="H49" s="42"/>
    </row>
    <row r="50" ht="108" spans="1:8">
      <c r="A50" s="48">
        <f t="shared" si="0"/>
        <v>44</v>
      </c>
      <c r="B50" s="44"/>
      <c r="C50" s="49"/>
      <c r="D50" s="46" t="s">
        <v>473</v>
      </c>
      <c r="E50" s="46" t="s">
        <v>474</v>
      </c>
      <c r="F50" s="46" t="s">
        <v>475</v>
      </c>
      <c r="G50" s="46" t="s">
        <v>371</v>
      </c>
      <c r="H50" s="42"/>
    </row>
    <row r="51" ht="108" spans="1:8">
      <c r="A51" s="48">
        <f t="shared" si="0"/>
        <v>45</v>
      </c>
      <c r="B51" s="44"/>
      <c r="C51" s="49"/>
      <c r="D51" s="46" t="s">
        <v>476</v>
      </c>
      <c r="E51" s="46" t="s">
        <v>477</v>
      </c>
      <c r="F51" s="46" t="s">
        <v>478</v>
      </c>
      <c r="G51" s="46" t="s">
        <v>371</v>
      </c>
      <c r="H51" s="42"/>
    </row>
    <row r="52" ht="108" spans="1:8">
      <c r="A52" s="48">
        <f t="shared" si="0"/>
        <v>46</v>
      </c>
      <c r="B52" s="44"/>
      <c r="C52" s="49"/>
      <c r="D52" s="46" t="s">
        <v>479</v>
      </c>
      <c r="E52" s="46" t="s">
        <v>480</v>
      </c>
      <c r="F52" s="46" t="s">
        <v>481</v>
      </c>
      <c r="G52" s="46" t="s">
        <v>371</v>
      </c>
      <c r="H52" s="42"/>
    </row>
    <row r="53" ht="108" spans="1:8">
      <c r="A53" s="48">
        <f t="shared" si="0"/>
        <v>47</v>
      </c>
      <c r="B53" s="44"/>
      <c r="C53" s="49"/>
      <c r="D53" s="46" t="s">
        <v>482</v>
      </c>
      <c r="E53" s="46" t="s">
        <v>483</v>
      </c>
      <c r="F53" s="46" t="s">
        <v>478</v>
      </c>
      <c r="G53" s="46" t="s">
        <v>371</v>
      </c>
      <c r="H53" s="42"/>
    </row>
    <row r="54" ht="108" spans="1:8">
      <c r="A54" s="48">
        <f t="shared" si="0"/>
        <v>48</v>
      </c>
      <c r="B54" s="44"/>
      <c r="C54" s="49"/>
      <c r="D54" s="46" t="s">
        <v>484</v>
      </c>
      <c r="E54" s="46" t="s">
        <v>485</v>
      </c>
      <c r="F54" s="46" t="s">
        <v>486</v>
      </c>
      <c r="G54" s="46" t="s">
        <v>371</v>
      </c>
      <c r="H54" s="42"/>
    </row>
    <row r="55" ht="108" spans="1:8">
      <c r="A55" s="48">
        <f t="shared" si="0"/>
        <v>49</v>
      </c>
      <c r="B55" s="44"/>
      <c r="C55" s="49"/>
      <c r="D55" s="46" t="s">
        <v>487</v>
      </c>
      <c r="E55" s="46" t="s">
        <v>488</v>
      </c>
      <c r="F55" s="46" t="s">
        <v>489</v>
      </c>
      <c r="G55" s="46" t="s">
        <v>371</v>
      </c>
      <c r="H55" s="42"/>
    </row>
    <row r="56" ht="108" spans="1:8">
      <c r="A56" s="48">
        <f t="shared" si="0"/>
        <v>50</v>
      </c>
      <c r="B56" s="44"/>
      <c r="C56" s="49"/>
      <c r="D56" s="46" t="s">
        <v>490</v>
      </c>
      <c r="E56" s="46" t="s">
        <v>491</v>
      </c>
      <c r="F56" s="46" t="s">
        <v>492</v>
      </c>
      <c r="G56" s="46" t="s">
        <v>371</v>
      </c>
      <c r="H56" s="42"/>
    </row>
    <row r="57" ht="108" spans="1:8">
      <c r="A57" s="48">
        <f t="shared" si="0"/>
        <v>51</v>
      </c>
      <c r="B57" s="44"/>
      <c r="C57" s="49"/>
      <c r="D57" s="46" t="s">
        <v>493</v>
      </c>
      <c r="E57" s="46" t="s">
        <v>494</v>
      </c>
      <c r="F57" s="46" t="s">
        <v>495</v>
      </c>
      <c r="G57" s="46" t="s">
        <v>371</v>
      </c>
      <c r="H57" s="42"/>
    </row>
    <row r="58" ht="108" spans="1:8">
      <c r="A58" s="48">
        <f t="shared" si="0"/>
        <v>52</v>
      </c>
      <c r="B58" s="44"/>
      <c r="C58" s="49"/>
      <c r="D58" s="46" t="s">
        <v>496</v>
      </c>
      <c r="E58" s="46" t="s">
        <v>497</v>
      </c>
      <c r="F58" s="46" t="s">
        <v>404</v>
      </c>
      <c r="G58" s="46" t="s">
        <v>371</v>
      </c>
      <c r="H58" s="42"/>
    </row>
    <row r="59" ht="108" spans="1:8">
      <c r="A59" s="48">
        <f t="shared" si="0"/>
        <v>53</v>
      </c>
      <c r="B59" s="44"/>
      <c r="C59" s="49"/>
      <c r="D59" s="46" t="s">
        <v>498</v>
      </c>
      <c r="E59" s="46" t="s">
        <v>499</v>
      </c>
      <c r="F59" s="46" t="s">
        <v>500</v>
      </c>
      <c r="G59" s="46" t="s">
        <v>371</v>
      </c>
      <c r="H59" s="42"/>
    </row>
    <row r="60" ht="108" spans="1:8">
      <c r="A60" s="48">
        <f t="shared" si="0"/>
        <v>54</v>
      </c>
      <c r="B60" s="44"/>
      <c r="C60" s="49" t="s">
        <v>501</v>
      </c>
      <c r="D60" s="46" t="s">
        <v>502</v>
      </c>
      <c r="E60" s="46" t="s">
        <v>503</v>
      </c>
      <c r="F60" s="46" t="s">
        <v>504</v>
      </c>
      <c r="G60" s="46" t="s">
        <v>371</v>
      </c>
      <c r="H60" s="42"/>
    </row>
    <row r="61" ht="108" spans="1:8">
      <c r="A61" s="48">
        <f t="shared" si="0"/>
        <v>55</v>
      </c>
      <c r="B61" s="44"/>
      <c r="C61" s="49"/>
      <c r="D61" s="46" t="s">
        <v>505</v>
      </c>
      <c r="E61" s="46" t="s">
        <v>506</v>
      </c>
      <c r="F61" s="46" t="s">
        <v>504</v>
      </c>
      <c r="G61" s="46" t="s">
        <v>371</v>
      </c>
      <c r="H61" s="42"/>
    </row>
    <row r="62" ht="108" spans="1:8">
      <c r="A62" s="48">
        <f t="shared" si="0"/>
        <v>56</v>
      </c>
      <c r="B62" s="44"/>
      <c r="C62" s="49"/>
      <c r="D62" s="46" t="s">
        <v>507</v>
      </c>
      <c r="E62" s="46" t="s">
        <v>508</v>
      </c>
      <c r="F62" s="46" t="s">
        <v>504</v>
      </c>
      <c r="G62" s="46" t="s">
        <v>371</v>
      </c>
      <c r="H62" s="42"/>
    </row>
    <row r="63" ht="108" spans="1:8">
      <c r="A63" s="48">
        <f t="shared" si="0"/>
        <v>57</v>
      </c>
      <c r="B63" s="44"/>
      <c r="C63" s="49"/>
      <c r="D63" s="46" t="s">
        <v>509</v>
      </c>
      <c r="E63" s="46" t="s">
        <v>510</v>
      </c>
      <c r="F63" s="46" t="s">
        <v>478</v>
      </c>
      <c r="G63" s="46" t="s">
        <v>371</v>
      </c>
      <c r="H63" s="42"/>
    </row>
    <row r="64" ht="108" spans="1:8">
      <c r="A64" s="48">
        <f t="shared" si="0"/>
        <v>58</v>
      </c>
      <c r="B64" s="44"/>
      <c r="C64" s="49"/>
      <c r="D64" s="46" t="s">
        <v>511</v>
      </c>
      <c r="E64" s="46" t="s">
        <v>512</v>
      </c>
      <c r="F64" s="46" t="s">
        <v>513</v>
      </c>
      <c r="G64" s="46" t="s">
        <v>371</v>
      </c>
      <c r="H64" s="42"/>
    </row>
    <row r="65" ht="108" spans="1:8">
      <c r="A65" s="48">
        <f t="shared" si="0"/>
        <v>59</v>
      </c>
      <c r="B65" s="44"/>
      <c r="C65" s="49"/>
      <c r="D65" s="46" t="s">
        <v>514</v>
      </c>
      <c r="E65" s="46" t="s">
        <v>515</v>
      </c>
      <c r="F65" s="46" t="s">
        <v>516</v>
      </c>
      <c r="G65" s="46" t="s">
        <v>371</v>
      </c>
      <c r="H65" s="42"/>
    </row>
    <row r="66" ht="108" spans="1:8">
      <c r="A66" s="48">
        <f t="shared" si="0"/>
        <v>60</v>
      </c>
      <c r="B66" s="44"/>
      <c r="C66" s="56" t="s">
        <v>517</v>
      </c>
      <c r="D66" s="57" t="s">
        <v>518</v>
      </c>
      <c r="E66" s="57" t="s">
        <v>519</v>
      </c>
      <c r="F66" s="57" t="s">
        <v>520</v>
      </c>
      <c r="G66" s="46" t="s">
        <v>371</v>
      </c>
      <c r="H66" s="58"/>
    </row>
    <row r="67" ht="108" spans="1:8">
      <c r="A67" s="48">
        <f t="shared" si="0"/>
        <v>61</v>
      </c>
      <c r="B67" s="44"/>
      <c r="C67" s="56"/>
      <c r="D67" s="57" t="s">
        <v>521</v>
      </c>
      <c r="E67" s="57" t="s">
        <v>522</v>
      </c>
      <c r="F67" s="57" t="s">
        <v>523</v>
      </c>
      <c r="G67" s="46" t="s">
        <v>371</v>
      </c>
      <c r="H67" s="58"/>
    </row>
    <row r="68" ht="108" spans="1:8">
      <c r="A68" s="48">
        <f t="shared" si="0"/>
        <v>62</v>
      </c>
      <c r="B68" s="44"/>
      <c r="C68" s="56"/>
      <c r="D68" s="57" t="s">
        <v>524</v>
      </c>
      <c r="E68" s="57" t="s">
        <v>525</v>
      </c>
      <c r="F68" s="57" t="s">
        <v>523</v>
      </c>
      <c r="G68" s="46" t="s">
        <v>371</v>
      </c>
      <c r="H68" s="58"/>
    </row>
    <row r="69" ht="148.5" spans="1:8">
      <c r="A69" s="48">
        <f t="shared" si="0"/>
        <v>63</v>
      </c>
      <c r="B69" s="44"/>
      <c r="C69" s="59" t="s">
        <v>526</v>
      </c>
      <c r="D69" s="60" t="s">
        <v>527</v>
      </c>
      <c r="E69" s="60" t="s">
        <v>528</v>
      </c>
      <c r="F69" s="60" t="s">
        <v>529</v>
      </c>
      <c r="G69" s="60" t="s">
        <v>371</v>
      </c>
      <c r="H69" s="61"/>
    </row>
    <row r="70" ht="108" spans="1:8">
      <c r="A70" s="48">
        <f t="shared" si="0"/>
        <v>64</v>
      </c>
      <c r="B70" s="44"/>
      <c r="C70" s="59"/>
      <c r="D70" s="60" t="s">
        <v>530</v>
      </c>
      <c r="E70" s="62" t="s">
        <v>528</v>
      </c>
      <c r="F70" s="62" t="s">
        <v>531</v>
      </c>
      <c r="G70" s="62" t="s">
        <v>371</v>
      </c>
      <c r="H70" s="61"/>
    </row>
    <row r="71" ht="108" spans="1:8">
      <c r="A71" s="48">
        <f t="shared" si="0"/>
        <v>65</v>
      </c>
      <c r="B71" s="44"/>
      <c r="C71" s="59" t="s">
        <v>532</v>
      </c>
      <c r="D71" s="60" t="s">
        <v>533</v>
      </c>
      <c r="E71" s="60" t="s">
        <v>528</v>
      </c>
      <c r="F71" s="60" t="s">
        <v>534</v>
      </c>
      <c r="G71" s="60" t="s">
        <v>371</v>
      </c>
      <c r="H71" s="61"/>
    </row>
    <row r="72" ht="108" spans="1:8">
      <c r="A72" s="48">
        <f t="shared" ref="A72:A75" si="1">ROW()-6</f>
        <v>66</v>
      </c>
      <c r="B72" s="44"/>
      <c r="C72" s="59"/>
      <c r="D72" s="60" t="s">
        <v>535</v>
      </c>
      <c r="E72" s="60" t="s">
        <v>528</v>
      </c>
      <c r="F72" s="60" t="s">
        <v>536</v>
      </c>
      <c r="G72" s="60" t="s">
        <v>371</v>
      </c>
      <c r="H72" s="61"/>
    </row>
    <row r="73" ht="127.5" customHeight="1" spans="1:8">
      <c r="A73" s="48">
        <f t="shared" si="1"/>
        <v>67</v>
      </c>
      <c r="B73" s="44"/>
      <c r="C73" s="59" t="s">
        <v>537</v>
      </c>
      <c r="D73" s="60" t="s">
        <v>538</v>
      </c>
      <c r="E73" s="60" t="s">
        <v>528</v>
      </c>
      <c r="F73" s="60" t="s">
        <v>539</v>
      </c>
      <c r="G73" s="60" t="s">
        <v>371</v>
      </c>
      <c r="H73" s="61"/>
    </row>
    <row r="74" ht="121.5" spans="1:8">
      <c r="A74" s="48">
        <f t="shared" si="1"/>
        <v>68</v>
      </c>
      <c r="B74" s="44"/>
      <c r="C74" s="63"/>
      <c r="D74" s="64" t="s">
        <v>540</v>
      </c>
      <c r="E74" s="60" t="s">
        <v>528</v>
      </c>
      <c r="F74" s="64" t="s">
        <v>539</v>
      </c>
      <c r="G74" s="64" t="s">
        <v>371</v>
      </c>
      <c r="H74" s="65"/>
    </row>
    <row r="75" ht="108" spans="1:8">
      <c r="A75" s="48">
        <f t="shared" si="1"/>
        <v>69</v>
      </c>
      <c r="B75" s="44"/>
      <c r="C75" s="56" t="s">
        <v>541</v>
      </c>
      <c r="D75" s="66" t="s">
        <v>541</v>
      </c>
      <c r="E75" s="57" t="s">
        <v>542</v>
      </c>
      <c r="F75" s="57" t="s">
        <v>543</v>
      </c>
      <c r="G75" s="57" t="s">
        <v>371</v>
      </c>
      <c r="H75" s="67"/>
    </row>
  </sheetData>
  <autoFilter ref="A6:H75">
    <extLst/>
  </autoFilter>
  <mergeCells count="25">
    <mergeCell ref="A5:A6"/>
    <mergeCell ref="B5:B6"/>
    <mergeCell ref="B7:B11"/>
    <mergeCell ref="B12:B75"/>
    <mergeCell ref="C5:C6"/>
    <mergeCell ref="C7:C11"/>
    <mergeCell ref="C12:C18"/>
    <mergeCell ref="C19:C22"/>
    <mergeCell ref="C23:C24"/>
    <mergeCell ref="C25:C33"/>
    <mergeCell ref="C34:C37"/>
    <mergeCell ref="C38:C43"/>
    <mergeCell ref="C44:C59"/>
    <mergeCell ref="C60:C65"/>
    <mergeCell ref="C66:C68"/>
    <mergeCell ref="C69:C70"/>
    <mergeCell ref="C71:C72"/>
    <mergeCell ref="C73:C74"/>
    <mergeCell ref="D5:D6"/>
    <mergeCell ref="E5:E6"/>
    <mergeCell ref="F5:F6"/>
    <mergeCell ref="G5:G6"/>
    <mergeCell ref="H5:H6"/>
    <mergeCell ref="A1:H2"/>
    <mergeCell ref="A3:H4"/>
  </mergeCells>
  <dataValidations count="1">
    <dataValidation type="list" allowBlank="1" showInputMessage="1" showErrorMessage="1" sqref="H7:H68">
      <formula1>"合格,不合格"</formula1>
    </dataValidation>
  </dataValidations>
  <pageMargins left="0.7" right="0.7" top="0.75" bottom="0.75" header="0.3" footer="0.3"/>
  <pageSetup paperSize="9" scale="77" orientation="landscape" horizontalDpi="1200" verticalDpi="1200"/>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view="pageBreakPreview" zoomScaleNormal="115" zoomScaleSheetLayoutView="100" workbookViewId="0">
      <selection activeCell="L11" sqref="L11"/>
    </sheetView>
  </sheetViews>
  <sheetFormatPr defaultColWidth="9" defaultRowHeight="13.5" outlineLevelRow="7"/>
  <cols>
    <col min="1" max="1" width="9" style="13" customWidth="1"/>
    <col min="2" max="8" width="9" style="13"/>
    <col min="9" max="9" width="9.625" style="13" customWidth="1"/>
    <col min="10" max="16384" width="9" style="13"/>
  </cols>
  <sheetData>
    <row r="1" ht="25.5" spans="1:18">
      <c r="A1" s="22" t="s">
        <v>544</v>
      </c>
      <c r="B1" s="22"/>
      <c r="C1" s="22"/>
      <c r="D1" s="22"/>
      <c r="E1" s="22"/>
      <c r="F1" s="22"/>
      <c r="G1" s="22"/>
      <c r="H1" s="22"/>
      <c r="I1" s="22"/>
      <c r="J1" s="28"/>
      <c r="K1" s="28"/>
      <c r="L1" s="28"/>
      <c r="M1" s="28"/>
      <c r="N1" s="28"/>
      <c r="O1" s="28"/>
      <c r="P1" s="28"/>
      <c r="Q1" s="28"/>
      <c r="R1" s="28"/>
    </row>
    <row r="2" customHeight="1" spans="1:17">
      <c r="A2" s="23"/>
      <c r="B2" s="23"/>
      <c r="C2" s="23"/>
      <c r="D2" s="23"/>
      <c r="E2" s="23"/>
      <c r="F2" s="23"/>
      <c r="G2" s="23"/>
      <c r="H2" s="23"/>
      <c r="I2" s="23"/>
      <c r="J2" s="29"/>
      <c r="K2" s="29"/>
      <c r="L2" s="24"/>
      <c r="M2" s="24"/>
      <c r="N2" s="24"/>
      <c r="O2" s="24"/>
      <c r="P2" s="24"/>
      <c r="Q2" s="24"/>
    </row>
    <row r="3" spans="1:17">
      <c r="A3" s="24" t="s">
        <v>545</v>
      </c>
      <c r="B3" s="24"/>
      <c r="C3" s="24"/>
      <c r="D3" s="24"/>
      <c r="E3" s="24"/>
      <c r="F3" s="24"/>
      <c r="G3" s="24"/>
      <c r="H3" s="24"/>
      <c r="I3" s="24"/>
      <c r="J3" s="24"/>
      <c r="K3" s="24"/>
      <c r="L3" s="24"/>
      <c r="M3" s="24"/>
      <c r="N3" s="24"/>
      <c r="O3" s="24"/>
      <c r="P3" s="24"/>
      <c r="Q3" s="24"/>
    </row>
    <row r="4" s="21" customFormat="1" spans="1:17">
      <c r="A4" s="25"/>
      <c r="B4" s="25"/>
      <c r="C4" s="26"/>
      <c r="D4" s="26"/>
      <c r="E4" s="25"/>
      <c r="F4" s="25"/>
      <c r="G4" s="25"/>
      <c r="H4" s="25"/>
      <c r="I4" s="25"/>
      <c r="J4" s="25"/>
      <c r="K4" s="25"/>
      <c r="L4" s="25"/>
      <c r="M4" s="25"/>
      <c r="N4" s="25"/>
      <c r="O4" s="25"/>
      <c r="P4" s="25"/>
      <c r="Q4" s="25"/>
    </row>
    <row r="5" s="21" customFormat="1" spans="1:17">
      <c r="A5" s="25"/>
      <c r="B5" s="25"/>
      <c r="C5" s="27"/>
      <c r="D5" s="27"/>
      <c r="E5" s="25"/>
      <c r="F5" s="25"/>
      <c r="G5" s="25"/>
      <c r="H5" s="25"/>
      <c r="I5" s="25"/>
      <c r="J5" s="25"/>
      <c r="K5" s="25"/>
      <c r="L5" s="25"/>
      <c r="M5" s="25"/>
      <c r="N5" s="25"/>
      <c r="O5" s="25"/>
      <c r="P5" s="25"/>
      <c r="Q5" s="25"/>
    </row>
    <row r="6" s="21" customFormat="1" spans="1:17">
      <c r="A6" s="25"/>
      <c r="B6" s="25"/>
      <c r="C6" s="27"/>
      <c r="D6" s="27"/>
      <c r="E6" s="25"/>
      <c r="F6" s="25"/>
      <c r="G6" s="25"/>
      <c r="H6" s="25"/>
      <c r="I6" s="25"/>
      <c r="J6" s="25"/>
      <c r="K6" s="25"/>
      <c r="L6" s="25"/>
      <c r="M6" s="25"/>
      <c r="N6" s="25"/>
      <c r="O6" s="25"/>
      <c r="P6" s="25"/>
      <c r="Q6" s="25"/>
    </row>
    <row r="7" s="21" customFormat="1" spans="1:17">
      <c r="A7" s="25"/>
      <c r="B7" s="25"/>
      <c r="C7" s="27"/>
      <c r="D7" s="27"/>
      <c r="E7" s="25"/>
      <c r="F7" s="25"/>
      <c r="G7" s="25"/>
      <c r="H7" s="25"/>
      <c r="I7" s="25"/>
      <c r="J7" s="25"/>
      <c r="K7" s="25"/>
      <c r="L7" s="25"/>
      <c r="M7" s="25"/>
      <c r="N7" s="25"/>
      <c r="O7" s="25"/>
      <c r="P7" s="25"/>
      <c r="Q7" s="25"/>
    </row>
    <row r="8" s="21" customFormat="1" spans="1:17">
      <c r="A8" s="25"/>
      <c r="B8" s="25"/>
      <c r="C8" s="27"/>
      <c r="D8" s="27"/>
      <c r="E8" s="25"/>
      <c r="F8" s="25"/>
      <c r="G8" s="25"/>
      <c r="H8" s="25"/>
      <c r="I8" s="25"/>
      <c r="J8" s="25"/>
      <c r="K8" s="25"/>
      <c r="L8" s="25"/>
      <c r="M8" s="25"/>
      <c r="N8" s="25"/>
      <c r="O8" s="25"/>
      <c r="P8" s="25"/>
      <c r="Q8" s="25"/>
    </row>
  </sheetData>
  <mergeCells count="1">
    <mergeCell ref="A1:I1"/>
  </mergeCells>
  <pageMargins left="0.7" right="0.7" top="0.75" bottom="0.75" header="0.3" footer="0.3"/>
  <pageSetup paperSize="9" scale="89" orientation="portrait" horizontalDpi="1200" verticalDpi="12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view="pageBreakPreview" zoomScale="115" zoomScaleNormal="100" zoomScaleSheetLayoutView="115" workbookViewId="0">
      <selection activeCell="G6" sqref="G6"/>
    </sheetView>
  </sheetViews>
  <sheetFormatPr defaultColWidth="9" defaultRowHeight="13.5"/>
  <cols>
    <col min="1" max="1" width="9.125" style="13" customWidth="1"/>
    <col min="2" max="2" width="9" style="13"/>
    <col min="3" max="3" width="19.875" style="13" customWidth="1"/>
    <col min="4" max="4" width="39" style="13" customWidth="1"/>
    <col min="5" max="5" width="5.375" style="13" customWidth="1"/>
    <col min="6" max="6" width="9.125" style="13" customWidth="1"/>
    <col min="7" max="7" width="9" style="13"/>
    <col min="8" max="8" width="11.125" style="13" customWidth="1"/>
    <col min="9" max="9" width="39" style="13" customWidth="1"/>
    <col min="10" max="16384" width="9" style="13"/>
  </cols>
  <sheetData>
    <row r="1" spans="1:9">
      <c r="A1" s="3" t="s">
        <v>546</v>
      </c>
      <c r="B1" s="3"/>
      <c r="C1" s="3"/>
      <c r="D1" s="3"/>
      <c r="E1" s="16"/>
      <c r="F1" s="3" t="s">
        <v>547</v>
      </c>
      <c r="G1" s="3"/>
      <c r="H1" s="3"/>
      <c r="I1" s="3"/>
    </row>
    <row r="2" spans="1:9">
      <c r="A2" s="3"/>
      <c r="B2" s="3"/>
      <c r="C2" s="3"/>
      <c r="D2" s="3"/>
      <c r="E2" s="16"/>
      <c r="F2" s="3"/>
      <c r="G2" s="3"/>
      <c r="H2" s="3"/>
      <c r="I2" s="3"/>
    </row>
    <row r="3" spans="1:9">
      <c r="A3" s="4" t="s">
        <v>2</v>
      </c>
      <c r="B3" s="4" t="s">
        <v>548</v>
      </c>
      <c r="C3" s="4" t="s">
        <v>549</v>
      </c>
      <c r="D3" s="4" t="s">
        <v>550</v>
      </c>
      <c r="E3" s="16"/>
      <c r="F3" s="4" t="s">
        <v>2</v>
      </c>
      <c r="G3" s="4" t="s">
        <v>548</v>
      </c>
      <c r="H3" s="4" t="s">
        <v>551</v>
      </c>
      <c r="I3" s="4" t="s">
        <v>550</v>
      </c>
    </row>
    <row r="4" spans="1:9">
      <c r="A4" s="17">
        <f>ROW()-3</f>
        <v>1</v>
      </c>
      <c r="B4" s="9" t="s">
        <v>552</v>
      </c>
      <c r="C4" s="18" t="s">
        <v>553</v>
      </c>
      <c r="D4" s="18" t="s">
        <v>554</v>
      </c>
      <c r="F4" s="17">
        <f>ROW()-3</f>
        <v>1</v>
      </c>
      <c r="G4" s="10" t="s">
        <v>555</v>
      </c>
      <c r="H4" s="19" t="s">
        <v>556</v>
      </c>
      <c r="I4" s="20" t="s">
        <v>556</v>
      </c>
    </row>
    <row r="5" spans="1:9">
      <c r="A5" s="17">
        <f t="shared" ref="A5:A14" si="0">ROW()-3</f>
        <v>2</v>
      </c>
      <c r="B5" s="12"/>
      <c r="C5" s="18" t="s">
        <v>557</v>
      </c>
      <c r="D5" s="18" t="s">
        <v>558</v>
      </c>
      <c r="F5" s="17">
        <f t="shared" ref="F5:F14" si="1">ROW()-3</f>
        <v>2</v>
      </c>
      <c r="G5" s="8"/>
      <c r="H5" s="19" t="s">
        <v>559</v>
      </c>
      <c r="I5" s="18" t="s">
        <v>560</v>
      </c>
    </row>
    <row r="6" spans="1:9">
      <c r="A6" s="17">
        <f t="shared" si="0"/>
        <v>3</v>
      </c>
      <c r="B6" s="12"/>
      <c r="C6" s="18" t="s">
        <v>561</v>
      </c>
      <c r="D6" s="18" t="s">
        <v>554</v>
      </c>
      <c r="F6" s="17">
        <f t="shared" si="1"/>
        <v>3</v>
      </c>
      <c r="G6" s="20"/>
      <c r="H6" s="20"/>
      <c r="I6" s="20"/>
    </row>
    <row r="7" spans="1:9">
      <c r="A7" s="17">
        <f t="shared" si="0"/>
        <v>4</v>
      </c>
      <c r="B7" s="12"/>
      <c r="C7" s="18" t="s">
        <v>562</v>
      </c>
      <c r="D7" s="18" t="s">
        <v>554</v>
      </c>
      <c r="F7" s="17">
        <f t="shared" si="1"/>
        <v>4</v>
      </c>
      <c r="G7" s="20"/>
      <c r="H7" s="20"/>
      <c r="I7" s="20"/>
    </row>
    <row r="8" spans="1:9">
      <c r="A8" s="17">
        <f t="shared" si="0"/>
        <v>5</v>
      </c>
      <c r="B8" s="12"/>
      <c r="C8" s="18" t="s">
        <v>563</v>
      </c>
      <c r="D8" s="18" t="s">
        <v>564</v>
      </c>
      <c r="F8" s="17">
        <f t="shared" si="1"/>
        <v>5</v>
      </c>
      <c r="G8" s="20"/>
      <c r="H8" s="20"/>
      <c r="I8" s="20"/>
    </row>
    <row r="9" spans="1:9">
      <c r="A9" s="17">
        <f t="shared" si="0"/>
        <v>6</v>
      </c>
      <c r="B9" s="9" t="s">
        <v>565</v>
      </c>
      <c r="C9" s="18" t="s">
        <v>566</v>
      </c>
      <c r="D9" s="18" t="s">
        <v>567</v>
      </c>
      <c r="F9" s="17">
        <f t="shared" si="1"/>
        <v>6</v>
      </c>
      <c r="G9" s="20"/>
      <c r="H9" s="20"/>
      <c r="I9" s="20"/>
    </row>
    <row r="10" spans="1:9">
      <c r="A10" s="17">
        <f t="shared" si="0"/>
        <v>7</v>
      </c>
      <c r="B10" s="12"/>
      <c r="C10" s="18" t="s">
        <v>568</v>
      </c>
      <c r="D10" s="18" t="s">
        <v>567</v>
      </c>
      <c r="F10" s="17">
        <f t="shared" si="1"/>
        <v>7</v>
      </c>
      <c r="G10" s="20"/>
      <c r="H10" s="20"/>
      <c r="I10" s="20"/>
    </row>
    <row r="11" spans="1:9">
      <c r="A11" s="17">
        <f t="shared" si="0"/>
        <v>8</v>
      </c>
      <c r="B11" s="12"/>
      <c r="C11" s="18" t="s">
        <v>569</v>
      </c>
      <c r="D11" s="18" t="s">
        <v>567</v>
      </c>
      <c r="F11" s="17">
        <f t="shared" si="1"/>
        <v>8</v>
      </c>
      <c r="G11" s="20"/>
      <c r="H11" s="20"/>
      <c r="I11" s="20"/>
    </row>
    <row r="12" spans="1:9">
      <c r="A12" s="17">
        <f t="shared" si="0"/>
        <v>9</v>
      </c>
      <c r="B12" s="12"/>
      <c r="C12" s="18" t="s">
        <v>561</v>
      </c>
      <c r="D12" s="18" t="s">
        <v>570</v>
      </c>
      <c r="F12" s="17">
        <f t="shared" si="1"/>
        <v>9</v>
      </c>
      <c r="G12" s="20"/>
      <c r="H12" s="20"/>
      <c r="I12" s="20"/>
    </row>
    <row r="13" spans="1:9">
      <c r="A13" s="17">
        <f t="shared" si="0"/>
        <v>10</v>
      </c>
      <c r="B13" s="12"/>
      <c r="C13" s="18" t="s">
        <v>571</v>
      </c>
      <c r="D13" s="18" t="s">
        <v>570</v>
      </c>
      <c r="F13" s="17">
        <f t="shared" si="1"/>
        <v>10</v>
      </c>
      <c r="G13" s="20"/>
      <c r="H13" s="20"/>
      <c r="I13" s="20"/>
    </row>
    <row r="14" spans="1:9">
      <c r="A14" s="17">
        <f t="shared" si="0"/>
        <v>11</v>
      </c>
      <c r="B14" s="12"/>
      <c r="C14" s="18" t="s">
        <v>563</v>
      </c>
      <c r="D14" s="18" t="s">
        <v>570</v>
      </c>
      <c r="F14" s="17">
        <f t="shared" si="1"/>
        <v>11</v>
      </c>
      <c r="G14" s="20"/>
      <c r="H14" s="20"/>
      <c r="I14" s="20"/>
    </row>
  </sheetData>
  <mergeCells count="5">
    <mergeCell ref="B4:B8"/>
    <mergeCell ref="B9:B14"/>
    <mergeCell ref="G4:G5"/>
    <mergeCell ref="A1:D2"/>
    <mergeCell ref="F1:I2"/>
  </mergeCells>
  <pageMargins left="0.7" right="0.7" top="0.75" bottom="0.75" header="0.3" footer="0.3"/>
  <pageSetup paperSize="9" scale="59"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view="pageBreakPreview" zoomScale="115" zoomScaleNormal="100" zoomScaleSheetLayoutView="115" workbookViewId="0">
      <selection activeCell="C11" sqref="C11"/>
    </sheetView>
  </sheetViews>
  <sheetFormatPr defaultColWidth="9" defaultRowHeight="13.5" outlineLevelCol="2"/>
  <cols>
    <col min="1" max="1" width="5.75" style="13" customWidth="1"/>
    <col min="2" max="2" width="9" style="13"/>
    <col min="3" max="3" width="76" style="13" customWidth="1"/>
    <col min="4" max="16384" width="9" style="13"/>
  </cols>
  <sheetData>
    <row r="1" spans="1:3">
      <c r="A1" s="3" t="s">
        <v>572</v>
      </c>
      <c r="B1" s="3"/>
      <c r="C1" s="3"/>
    </row>
    <row r="2" spans="1:3">
      <c r="A2" s="3"/>
      <c r="B2" s="3"/>
      <c r="C2" s="3"/>
    </row>
    <row r="3" spans="1:3">
      <c r="A3" s="4" t="s">
        <v>2</v>
      </c>
      <c r="B3" s="4" t="s">
        <v>573</v>
      </c>
      <c r="C3" s="4" t="s">
        <v>550</v>
      </c>
    </row>
    <row r="4" ht="40.5" spans="1:3">
      <c r="A4" s="8">
        <f>ROW()-3</f>
        <v>1</v>
      </c>
      <c r="B4" s="9">
        <v>135</v>
      </c>
      <c r="C4" s="14" t="s">
        <v>574</v>
      </c>
    </row>
    <row r="5" ht="54" spans="1:3">
      <c r="A5" s="8">
        <f t="shared" ref="A5:A9" si="0">ROW()-3</f>
        <v>2</v>
      </c>
      <c r="B5" s="12">
        <v>137</v>
      </c>
      <c r="C5" s="14" t="s">
        <v>575</v>
      </c>
    </row>
    <row r="6" ht="54" spans="1:3">
      <c r="A6" s="8">
        <f t="shared" si="0"/>
        <v>3</v>
      </c>
      <c r="B6" s="12">
        <v>138</v>
      </c>
      <c r="C6" s="14" t="s">
        <v>576</v>
      </c>
    </row>
    <row r="7" ht="54" spans="1:3">
      <c r="A7" s="8">
        <f t="shared" si="0"/>
        <v>4</v>
      </c>
      <c r="B7" s="12">
        <v>139</v>
      </c>
      <c r="C7" s="14" t="s">
        <v>577</v>
      </c>
    </row>
    <row r="8" ht="54" spans="1:3">
      <c r="A8" s="8">
        <f t="shared" si="0"/>
        <v>5</v>
      </c>
      <c r="B8" s="12">
        <v>445</v>
      </c>
      <c r="C8" s="15" t="s">
        <v>578</v>
      </c>
    </row>
    <row r="9" ht="40.5" spans="1:3">
      <c r="A9" s="8">
        <f t="shared" si="0"/>
        <v>6</v>
      </c>
      <c r="B9" s="9">
        <v>3389</v>
      </c>
      <c r="C9" s="14" t="s">
        <v>579</v>
      </c>
    </row>
  </sheetData>
  <mergeCells count="1">
    <mergeCell ref="A1:C2"/>
  </mergeCells>
  <pageMargins left="0.7" right="0.7" top="0.75" bottom="0.75" header="0.3" footer="0.3"/>
  <pageSetup paperSize="9" scale="59" orientation="portrait" horizontalDpi="1200" verticalDpi="12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topLeftCell="A19" workbookViewId="0">
      <selection activeCell="D41" sqref="D41"/>
    </sheetView>
  </sheetViews>
  <sheetFormatPr defaultColWidth="9" defaultRowHeight="13.5" outlineLevelCol="6"/>
  <cols>
    <col min="1" max="1" width="9.125" customWidth="1"/>
    <col min="2" max="2" width="10.625" customWidth="1"/>
    <col min="3" max="3" width="19.875" style="1" customWidth="1"/>
    <col min="4" max="4" width="79.625" style="2" customWidth="1"/>
  </cols>
  <sheetData>
    <row r="1" spans="1:4">
      <c r="A1" s="3" t="s">
        <v>580</v>
      </c>
      <c r="B1" s="3"/>
      <c r="C1" s="3"/>
      <c r="D1" s="3"/>
    </row>
    <row r="2" spans="1:4">
      <c r="A2" s="3"/>
      <c r="B2" s="3"/>
      <c r="C2" s="3"/>
      <c r="D2" s="3"/>
    </row>
    <row r="3" spans="1:7">
      <c r="A3" s="4" t="s">
        <v>2</v>
      </c>
      <c r="B3" s="4" t="s">
        <v>581</v>
      </c>
      <c r="C3" s="5" t="s">
        <v>582</v>
      </c>
      <c r="D3" s="6" t="s">
        <v>583</v>
      </c>
      <c r="G3" s="7"/>
    </row>
    <row r="4" ht="40.5" spans="1:4">
      <c r="A4" s="8">
        <f>ROW()-3</f>
        <v>1</v>
      </c>
      <c r="B4" s="9" t="s">
        <v>584</v>
      </c>
      <c r="C4" s="10" t="s">
        <v>585</v>
      </c>
      <c r="D4" s="11" t="s">
        <v>586</v>
      </c>
    </row>
    <row r="5" spans="1:4">
      <c r="A5" s="8">
        <f t="shared" ref="A5:A15" si="0">ROW()-3</f>
        <v>2</v>
      </c>
      <c r="B5" s="9"/>
      <c r="C5" s="10" t="s">
        <v>587</v>
      </c>
      <c r="D5" s="11" t="s">
        <v>588</v>
      </c>
    </row>
    <row r="6" spans="1:4">
      <c r="A6" s="8">
        <f t="shared" si="0"/>
        <v>3</v>
      </c>
      <c r="B6" s="9"/>
      <c r="C6" s="10" t="s">
        <v>589</v>
      </c>
      <c r="D6" s="11" t="s">
        <v>590</v>
      </c>
    </row>
    <row r="7" spans="1:4">
      <c r="A7" s="8">
        <f t="shared" si="0"/>
        <v>4</v>
      </c>
      <c r="B7" s="9"/>
      <c r="C7" s="10" t="s">
        <v>591</v>
      </c>
      <c r="D7" s="11" t="s">
        <v>592</v>
      </c>
    </row>
    <row r="8" spans="1:4">
      <c r="A8" s="8">
        <f t="shared" si="0"/>
        <v>5</v>
      </c>
      <c r="B8" s="9"/>
      <c r="C8" s="10" t="s">
        <v>593</v>
      </c>
      <c r="D8" s="11" t="s">
        <v>594</v>
      </c>
    </row>
    <row r="9" spans="1:4">
      <c r="A9" s="8">
        <v>6</v>
      </c>
      <c r="B9" s="9"/>
      <c r="C9" s="10" t="s">
        <v>595</v>
      </c>
      <c r="D9" s="11" t="s">
        <v>596</v>
      </c>
    </row>
    <row r="10" spans="1:4">
      <c r="A10" s="8">
        <f t="shared" si="0"/>
        <v>7</v>
      </c>
      <c r="B10" s="9"/>
      <c r="C10" s="10" t="s">
        <v>597</v>
      </c>
      <c r="D10" s="11" t="s">
        <v>598</v>
      </c>
    </row>
    <row r="11" spans="1:4">
      <c r="A11" s="8">
        <f t="shared" si="0"/>
        <v>8</v>
      </c>
      <c r="B11" s="9" t="s">
        <v>599</v>
      </c>
      <c r="C11" s="10" t="s">
        <v>585</v>
      </c>
      <c r="D11" s="11" t="s">
        <v>600</v>
      </c>
    </row>
    <row r="12" spans="1:4">
      <c r="A12" s="8">
        <f t="shared" si="0"/>
        <v>9</v>
      </c>
      <c r="B12" s="12"/>
      <c r="C12" s="10" t="s">
        <v>601</v>
      </c>
      <c r="D12" s="11" t="s">
        <v>602</v>
      </c>
    </row>
    <row r="13" spans="1:4">
      <c r="A13" s="8">
        <f t="shared" si="0"/>
        <v>10</v>
      </c>
      <c r="B13" s="12"/>
      <c r="C13" s="10" t="s">
        <v>603</v>
      </c>
      <c r="D13" s="11" t="s">
        <v>604</v>
      </c>
    </row>
    <row r="14" spans="1:4">
      <c r="A14" s="8">
        <f t="shared" si="0"/>
        <v>11</v>
      </c>
      <c r="B14" s="12"/>
      <c r="C14" s="10" t="s">
        <v>605</v>
      </c>
      <c r="D14" s="11" t="s">
        <v>606</v>
      </c>
    </row>
    <row r="15" spans="1:4">
      <c r="A15" s="8">
        <f t="shared" si="0"/>
        <v>12</v>
      </c>
      <c r="B15" s="12"/>
      <c r="C15" s="10" t="s">
        <v>607</v>
      </c>
      <c r="D15" s="11" t="s">
        <v>608</v>
      </c>
    </row>
    <row r="18" spans="1:4">
      <c r="A18" s="3" t="s">
        <v>609</v>
      </c>
      <c r="B18" s="3"/>
      <c r="C18" s="3"/>
      <c r="D18" s="3"/>
    </row>
    <row r="19" spans="1:4">
      <c r="A19" s="3"/>
      <c r="B19" s="3"/>
      <c r="C19" s="3"/>
      <c r="D19" s="3"/>
    </row>
    <row r="20" spans="1:4">
      <c r="A20" s="4" t="s">
        <v>2</v>
      </c>
      <c r="B20" s="4" t="s">
        <v>581</v>
      </c>
      <c r="C20" s="5" t="s">
        <v>582</v>
      </c>
      <c r="D20" s="6" t="s">
        <v>583</v>
      </c>
    </row>
    <row r="21" ht="40.5" spans="1:4">
      <c r="A21" s="8">
        <v>1</v>
      </c>
      <c r="B21" s="9" t="s">
        <v>610</v>
      </c>
      <c r="C21" s="10" t="s">
        <v>585</v>
      </c>
      <c r="D21" s="11" t="s">
        <v>611</v>
      </c>
    </row>
    <row r="22" spans="1:4">
      <c r="A22" s="8">
        <v>2</v>
      </c>
      <c r="B22" s="9"/>
      <c r="C22" s="10" t="s">
        <v>587</v>
      </c>
      <c r="D22" s="11" t="s">
        <v>588</v>
      </c>
    </row>
    <row r="23" spans="1:4">
      <c r="A23" s="8">
        <v>3</v>
      </c>
      <c r="B23" s="9"/>
      <c r="C23" s="10" t="s">
        <v>593</v>
      </c>
      <c r="D23" s="11" t="s">
        <v>594</v>
      </c>
    </row>
    <row r="24" ht="40.5" spans="1:4">
      <c r="A24" s="8">
        <v>4</v>
      </c>
      <c r="B24" s="9" t="s">
        <v>564</v>
      </c>
      <c r="C24" s="10" t="s">
        <v>585</v>
      </c>
      <c r="D24" s="11" t="s">
        <v>612</v>
      </c>
    </row>
    <row r="25" spans="1:4">
      <c r="A25" s="8">
        <v>5</v>
      </c>
      <c r="B25" s="12"/>
      <c r="C25" s="10" t="s">
        <v>613</v>
      </c>
      <c r="D25" s="11" t="s">
        <v>614</v>
      </c>
    </row>
    <row r="26" spans="1:4">
      <c r="A26" s="8">
        <v>6</v>
      </c>
      <c r="B26" s="12"/>
      <c r="C26" s="10" t="s">
        <v>615</v>
      </c>
      <c r="D26" s="11" t="s">
        <v>616</v>
      </c>
    </row>
    <row r="27" spans="1:4">
      <c r="A27" s="8">
        <v>7</v>
      </c>
      <c r="B27" s="12"/>
      <c r="C27" s="10" t="s">
        <v>617</v>
      </c>
      <c r="D27" s="11" t="s">
        <v>618</v>
      </c>
    </row>
    <row r="28" ht="40.5" spans="1:4">
      <c r="A28" s="8">
        <v>8</v>
      </c>
      <c r="B28" s="9" t="s">
        <v>619</v>
      </c>
      <c r="C28" s="10" t="s">
        <v>585</v>
      </c>
      <c r="D28" s="11" t="s">
        <v>620</v>
      </c>
    </row>
    <row r="29" spans="1:4">
      <c r="A29" s="8">
        <v>9</v>
      </c>
      <c r="B29" s="12"/>
      <c r="C29" s="10" t="s">
        <v>621</v>
      </c>
      <c r="D29" s="11" t="s">
        <v>622</v>
      </c>
    </row>
    <row r="30" spans="1:4">
      <c r="A30" s="8">
        <v>10</v>
      </c>
      <c r="B30" s="12"/>
      <c r="C30" s="10" t="s">
        <v>623</v>
      </c>
      <c r="D30" s="11" t="s">
        <v>624</v>
      </c>
    </row>
    <row r="31" spans="1:4">
      <c r="A31" s="8">
        <v>11</v>
      </c>
      <c r="B31" s="12"/>
      <c r="C31" s="10" t="s">
        <v>625</v>
      </c>
      <c r="D31" s="11" t="s">
        <v>626</v>
      </c>
    </row>
    <row r="32" ht="27" spans="1:4">
      <c r="A32" s="8">
        <v>12</v>
      </c>
      <c r="B32" s="9" t="s">
        <v>627</v>
      </c>
      <c r="C32" s="10" t="s">
        <v>585</v>
      </c>
      <c r="D32" s="11" t="s">
        <v>628</v>
      </c>
    </row>
    <row r="33" spans="1:4">
      <c r="A33" s="8">
        <v>13</v>
      </c>
      <c r="B33" s="12"/>
      <c r="C33" s="10" t="s">
        <v>629</v>
      </c>
      <c r="D33" s="11" t="s">
        <v>630</v>
      </c>
    </row>
    <row r="34" spans="1:4">
      <c r="A34" s="8">
        <v>14</v>
      </c>
      <c r="B34" s="12"/>
      <c r="C34" s="10" t="s">
        <v>631</v>
      </c>
      <c r="D34" s="11" t="s">
        <v>632</v>
      </c>
    </row>
  </sheetData>
  <mergeCells count="8">
    <mergeCell ref="B4:B10"/>
    <mergeCell ref="B11:B15"/>
    <mergeCell ref="B21:B23"/>
    <mergeCell ref="B24:B27"/>
    <mergeCell ref="B28:B31"/>
    <mergeCell ref="B32:B34"/>
    <mergeCell ref="A1:D2"/>
    <mergeCell ref="A18:D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系统类</vt:lpstr>
      <vt:lpstr>装置类Ⅰ</vt:lpstr>
      <vt:lpstr>装置类Ⅱ</vt:lpstr>
      <vt:lpstr>附录1_抗拒绝服务及网络协议健壮性测试</vt:lpstr>
      <vt:lpstr>附录2_检测综合分数计算方法</vt:lpstr>
      <vt:lpstr>附录3_典型重要数据和操作定义</vt:lpstr>
      <vt:lpstr>附录4_典型高危端口</vt:lpstr>
      <vt:lpstr>附录5_抗拒绝服务及网络协议健壮性测试要求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hongchao2</dc:creator>
  <cp:lastModifiedBy>HC</cp:lastModifiedBy>
  <dcterms:created xsi:type="dcterms:W3CDTF">2018-08-27T06:38:00Z</dcterms:created>
  <dcterms:modified xsi:type="dcterms:W3CDTF">2020-09-09T01:57:22Z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